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1.xml" ContentType="application/vnd.openxmlformats-officedocument.drawing+xml"/>
  <Override PartName="/xl/charts/chart20.xml" ContentType="application/vnd.openxmlformats-officedocument.drawingml.chart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filterPrivacy="1"/>
  <bookViews>
    <workbookView xWindow="0" yWindow="120" windowWidth="19440" windowHeight="12525" tabRatio="898" activeTab="9"/>
  </bookViews>
  <sheets>
    <sheet name="Chart 1 data" sheetId="2" r:id="rId1"/>
    <sheet name="Figure 1" sheetId="5" r:id="rId2"/>
    <sheet name="figure 2" sheetId="14" r:id="rId3"/>
    <sheet name="Figure 3" sheetId="4" r:id="rId4"/>
    <sheet name="figure 4" sheetId="13" r:id="rId5"/>
    <sheet name="figure 5" sheetId="8" r:id="rId6"/>
    <sheet name="figure 6" sheetId="17" r:id="rId7"/>
    <sheet name="Figure 7" sheetId="12" r:id="rId8"/>
    <sheet name="Figure 8" sheetId="23" r:id="rId9"/>
    <sheet name="figure 9" sheetId="22" r:id="rId10"/>
    <sheet name="figure 14" sheetId="25" r:id="rId11"/>
    <sheet name="background" sheetId="1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5" i="4" l="1"/>
  <c r="D6" i="8"/>
  <c r="D5" i="8"/>
  <c r="K59" i="4"/>
  <c r="L59" i="4"/>
  <c r="M26" i="4"/>
  <c r="K27" i="4"/>
  <c r="M29" i="4"/>
  <c r="K31" i="4"/>
  <c r="M31" i="4"/>
  <c r="K32" i="4"/>
  <c r="L32" i="4"/>
  <c r="M33" i="4"/>
  <c r="L34" i="4"/>
  <c r="M34" i="4"/>
  <c r="L36" i="4"/>
  <c r="L37" i="4"/>
  <c r="M37" i="4"/>
  <c r="L40" i="4"/>
  <c r="M41" i="4"/>
  <c r="K43" i="4"/>
  <c r="L44" i="4"/>
  <c r="K45" i="4"/>
  <c r="L45" i="4"/>
  <c r="M45" i="4"/>
  <c r="K47" i="4"/>
  <c r="M47" i="4"/>
  <c r="K48" i="4"/>
  <c r="L48" i="4"/>
  <c r="K51" i="4"/>
  <c r="L52" i="4"/>
  <c r="K53" i="4"/>
  <c r="L53" i="4"/>
  <c r="M53" i="4"/>
  <c r="K55" i="4"/>
  <c r="M55" i="4"/>
  <c r="K56" i="4"/>
  <c r="L56" i="4"/>
  <c r="L25" i="4"/>
  <c r="K25" i="4"/>
  <c r="J32" i="4"/>
  <c r="J34" i="4"/>
  <c r="J36" i="4"/>
  <c r="J43" i="4"/>
  <c r="J44" i="4"/>
  <c r="J51" i="4"/>
  <c r="J52" i="4"/>
  <c r="J26" i="4"/>
  <c r="J27" i="4"/>
  <c r="J28" i="4"/>
  <c r="I53" i="4"/>
  <c r="I55" i="4"/>
  <c r="I56" i="4"/>
  <c r="I57" i="4"/>
  <c r="I45" i="4"/>
  <c r="I47" i="4"/>
  <c r="I48" i="4"/>
  <c r="I49" i="4"/>
  <c r="I41" i="4"/>
  <c r="I43" i="4"/>
  <c r="I44" i="4"/>
  <c r="I39" i="4"/>
  <c r="I31" i="4"/>
  <c r="I32" i="4"/>
  <c r="I33" i="4"/>
  <c r="I26" i="4"/>
  <c r="H60" i="4"/>
  <c r="K60" i="4" s="1"/>
  <c r="H42" i="4"/>
  <c r="M42" i="4" s="1"/>
  <c r="H43" i="4"/>
  <c r="L43" i="4" s="1"/>
  <c r="H44" i="4"/>
  <c r="K44" i="4" s="1"/>
  <c r="H45" i="4"/>
  <c r="J45" i="4" s="1"/>
  <c r="H46" i="4"/>
  <c r="K46" i="4" s="1"/>
  <c r="H47" i="4"/>
  <c r="J47" i="4" s="1"/>
  <c r="H48" i="4"/>
  <c r="M48" i="4" s="1"/>
  <c r="H49" i="4"/>
  <c r="K49" i="4" s="1"/>
  <c r="H50" i="4"/>
  <c r="I50" i="4" s="1"/>
  <c r="H51" i="4"/>
  <c r="L51" i="4" s="1"/>
  <c r="H52" i="4"/>
  <c r="K52" i="4" s="1"/>
  <c r="H53" i="4"/>
  <c r="J53" i="4" s="1"/>
  <c r="H54" i="4"/>
  <c r="K54" i="4" s="1"/>
  <c r="H55" i="4"/>
  <c r="J55" i="4" s="1"/>
  <c r="H56" i="4"/>
  <c r="M56" i="4" s="1"/>
  <c r="H57" i="4"/>
  <c r="K57" i="4" s="1"/>
  <c r="H58" i="4"/>
  <c r="I58" i="4" s="1"/>
  <c r="H59" i="4"/>
  <c r="M59" i="4" s="1"/>
  <c r="H41" i="4"/>
  <c r="K41" i="4" s="1"/>
  <c r="H36" i="4"/>
  <c r="K36" i="4" s="1"/>
  <c r="H37" i="4"/>
  <c r="J37" i="4" s="1"/>
  <c r="H38" i="4"/>
  <c r="K38" i="4" s="1"/>
  <c r="H39" i="4"/>
  <c r="K39" i="4" s="1"/>
  <c r="H40" i="4"/>
  <c r="M40" i="4" s="1"/>
  <c r="H35" i="4"/>
  <c r="L35" i="4" s="1"/>
  <c r="H32" i="4"/>
  <c r="M32" i="4" s="1"/>
  <c r="H33" i="4"/>
  <c r="K33" i="4" s="1"/>
  <c r="H34" i="4"/>
  <c r="I34" i="4" s="1"/>
  <c r="H26" i="4"/>
  <c r="K26" i="4" s="1"/>
  <c r="H27" i="4"/>
  <c r="L27" i="4" s="1"/>
  <c r="H28" i="4"/>
  <c r="K28" i="4" s="1"/>
  <c r="H29" i="4"/>
  <c r="J29" i="4" s="1"/>
  <c r="H30" i="4"/>
  <c r="K30" i="4" s="1"/>
  <c r="H31" i="4"/>
  <c r="J31" i="4" s="1"/>
  <c r="I25" i="4"/>
  <c r="H25" i="4"/>
  <c r="J25" i="4" s="1"/>
  <c r="J58" i="4" l="1"/>
  <c r="M50" i="4"/>
  <c r="L29" i="4"/>
  <c r="J42" i="4"/>
  <c r="L50" i="4"/>
  <c r="L42" i="4"/>
  <c r="M39" i="4"/>
  <c r="K37" i="4"/>
  <c r="K29" i="4"/>
  <c r="L26" i="4"/>
  <c r="M58" i="4"/>
  <c r="I38" i="4"/>
  <c r="I30" i="4"/>
  <c r="I42" i="4"/>
  <c r="I46" i="4"/>
  <c r="I54" i="4"/>
  <c r="J57" i="4"/>
  <c r="J49" i="4"/>
  <c r="J41" i="4"/>
  <c r="J33" i="4"/>
  <c r="M25" i="4"/>
  <c r="L55" i="4"/>
  <c r="M52" i="4"/>
  <c r="K50" i="4"/>
  <c r="L47" i="4"/>
  <c r="M44" i="4"/>
  <c r="K42" i="4"/>
  <c r="L39" i="4"/>
  <c r="M36" i="4"/>
  <c r="K34" i="4"/>
  <c r="L31" i="4"/>
  <c r="M28" i="4"/>
  <c r="L58" i="4"/>
  <c r="K35" i="4"/>
  <c r="J35" i="4"/>
  <c r="I29" i="4"/>
  <c r="J48" i="4"/>
  <c r="M49" i="4"/>
  <c r="L28" i="4"/>
  <c r="K58" i="4"/>
  <c r="I36" i="4"/>
  <c r="I28" i="4"/>
  <c r="I52" i="4"/>
  <c r="I60" i="4"/>
  <c r="J39" i="4"/>
  <c r="L57" i="4"/>
  <c r="M54" i="4"/>
  <c r="L49" i="4"/>
  <c r="M46" i="4"/>
  <c r="L41" i="4"/>
  <c r="M38" i="4"/>
  <c r="L33" i="4"/>
  <c r="M30" i="4"/>
  <c r="L60" i="4"/>
  <c r="J56" i="4"/>
  <c r="M57" i="4"/>
  <c r="M60" i="4"/>
  <c r="I35" i="4"/>
  <c r="I27" i="4"/>
  <c r="I51" i="4"/>
  <c r="I59" i="4"/>
  <c r="J30" i="4"/>
  <c r="J54" i="4"/>
  <c r="J46" i="4"/>
  <c r="J38" i="4"/>
  <c r="J60" i="4"/>
  <c r="L54" i="4"/>
  <c r="M51" i="4"/>
  <c r="L46" i="4"/>
  <c r="M43" i="4"/>
  <c r="L38" i="4"/>
  <c r="M35" i="4"/>
  <c r="L30" i="4"/>
  <c r="M27" i="4"/>
  <c r="K40" i="4"/>
  <c r="J50" i="4"/>
  <c r="I37" i="4"/>
  <c r="J40" i="4"/>
  <c r="I40" i="4"/>
  <c r="J59" i="4"/>
  <c r="D217" i="23"/>
  <c r="D99" i="23" l="1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112" i="23"/>
  <c r="D113" i="23"/>
  <c r="D114" i="23"/>
  <c r="D115" i="23"/>
  <c r="D116" i="23"/>
  <c r="D117" i="23"/>
  <c r="D118" i="23"/>
  <c r="D119" i="23"/>
  <c r="D120" i="23"/>
  <c r="D121" i="23"/>
  <c r="D122" i="23"/>
  <c r="D123" i="23"/>
  <c r="D124" i="23"/>
  <c r="D125" i="23"/>
  <c r="D126" i="23"/>
  <c r="D127" i="23"/>
  <c r="D128" i="23"/>
  <c r="D129" i="23"/>
  <c r="D130" i="23"/>
  <c r="D131" i="23"/>
  <c r="D132" i="23"/>
  <c r="D133" i="23"/>
  <c r="D134" i="23"/>
  <c r="D135" i="23"/>
  <c r="D136" i="23"/>
  <c r="D137" i="23"/>
  <c r="D138" i="23"/>
  <c r="D139" i="23"/>
  <c r="D140" i="23"/>
  <c r="D141" i="23"/>
  <c r="D142" i="23"/>
  <c r="D143" i="23"/>
  <c r="D144" i="23"/>
  <c r="D145" i="23"/>
  <c r="D146" i="23"/>
  <c r="D147" i="23"/>
  <c r="D148" i="23"/>
  <c r="D149" i="23"/>
  <c r="D150" i="23"/>
  <c r="D151" i="23"/>
  <c r="D152" i="23"/>
  <c r="D153" i="23"/>
  <c r="D154" i="23"/>
  <c r="D155" i="23"/>
  <c r="D156" i="23"/>
  <c r="D157" i="23"/>
  <c r="D158" i="23"/>
  <c r="D159" i="23"/>
  <c r="D160" i="23"/>
  <c r="D161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80" i="23"/>
  <c r="D181" i="23"/>
  <c r="D182" i="23"/>
  <c r="D183" i="23"/>
  <c r="D184" i="23"/>
  <c r="D185" i="23"/>
  <c r="D186" i="23"/>
  <c r="D187" i="23"/>
  <c r="D188" i="23"/>
  <c r="D189" i="23"/>
  <c r="D190" i="23"/>
  <c r="D191" i="23"/>
  <c r="D192" i="23"/>
  <c r="D193" i="23"/>
  <c r="D194" i="23"/>
  <c r="D195" i="23"/>
  <c r="D196" i="23"/>
  <c r="D197" i="23"/>
  <c r="D198" i="23"/>
  <c r="D199" i="23"/>
  <c r="D200" i="23"/>
  <c r="D201" i="23"/>
  <c r="D202" i="23"/>
  <c r="D203" i="23"/>
  <c r="D204" i="23"/>
  <c r="D205" i="23"/>
  <c r="D206" i="23"/>
  <c r="D207" i="23"/>
  <c r="D208" i="23"/>
  <c r="D209" i="23"/>
  <c r="D210" i="23"/>
  <c r="D211" i="23"/>
  <c r="D212" i="23"/>
  <c r="D213" i="23"/>
  <c r="D214" i="23"/>
  <c r="D215" i="23"/>
  <c r="D216" i="23"/>
  <c r="E7" i="8"/>
  <c r="E175" i="12" l="1"/>
  <c r="E176" i="12" l="1"/>
  <c r="E174" i="12"/>
  <c r="E173" i="12"/>
  <c r="E172" i="12"/>
  <c r="E171" i="12"/>
  <c r="E170" i="12"/>
  <c r="E169" i="12"/>
  <c r="E168" i="12"/>
  <c r="E167" i="12"/>
  <c r="E166" i="12"/>
  <c r="E165" i="12"/>
  <c r="E164" i="12"/>
  <c r="E163" i="12"/>
  <c r="E162" i="12"/>
  <c r="E161" i="12"/>
  <c r="E160" i="12"/>
  <c r="E159" i="12"/>
  <c r="E158" i="12"/>
  <c r="E157" i="12"/>
  <c r="E156" i="12"/>
  <c r="E155" i="12"/>
  <c r="E154" i="12"/>
  <c r="E153" i="12"/>
  <c r="E152" i="12"/>
  <c r="E151" i="12"/>
  <c r="E150" i="12"/>
  <c r="E149" i="12"/>
  <c r="E148" i="12"/>
  <c r="E147" i="12"/>
  <c r="E146" i="12"/>
  <c r="E145" i="12"/>
  <c r="E144" i="12"/>
  <c r="E143" i="12"/>
  <c r="E142" i="12"/>
  <c r="E141" i="12"/>
  <c r="E140" i="12"/>
  <c r="E139" i="12"/>
  <c r="E138" i="12"/>
  <c r="E137" i="12"/>
  <c r="E136" i="12"/>
  <c r="E135" i="12"/>
  <c r="E134" i="12"/>
  <c r="E133" i="12"/>
  <c r="E132" i="12"/>
  <c r="E131" i="12"/>
  <c r="E130" i="12"/>
  <c r="E129" i="12"/>
  <c r="E128" i="12"/>
  <c r="E127" i="12"/>
  <c r="E126" i="12"/>
  <c r="E125" i="12"/>
  <c r="E124" i="12"/>
  <c r="E123" i="12"/>
  <c r="E122" i="12"/>
  <c r="E121" i="12"/>
  <c r="E120" i="12"/>
  <c r="E119" i="12"/>
  <c r="E118" i="12"/>
  <c r="E117" i="12"/>
  <c r="E116" i="12"/>
  <c r="E115" i="12"/>
  <c r="E114" i="12"/>
  <c r="E113" i="12"/>
  <c r="E112" i="12"/>
  <c r="E111" i="12"/>
  <c r="E110" i="12"/>
  <c r="E109" i="12"/>
  <c r="E108" i="12"/>
  <c r="E107" i="12"/>
  <c r="E106" i="12"/>
  <c r="E105" i="12"/>
  <c r="E104" i="12"/>
  <c r="E103" i="12"/>
  <c r="E102" i="12"/>
  <c r="E101" i="12"/>
  <c r="E100" i="12"/>
  <c r="E99" i="12"/>
  <c r="E98" i="12"/>
  <c r="E97" i="12"/>
  <c r="E96" i="12"/>
  <c r="E95" i="12"/>
  <c r="E94" i="12"/>
  <c r="E93" i="12"/>
  <c r="E92" i="12"/>
  <c r="E91" i="12"/>
  <c r="E90" i="12"/>
  <c r="E89" i="12"/>
  <c r="E88" i="12"/>
  <c r="E87" i="12"/>
  <c r="E86" i="12"/>
  <c r="E85" i="12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E3" i="12"/>
  <c r="E2" i="12"/>
  <c r="O272" i="11" l="1"/>
  <c r="N272" i="11"/>
  <c r="M272" i="11"/>
  <c r="L272" i="11"/>
  <c r="K272" i="11"/>
  <c r="J272" i="11"/>
  <c r="I272" i="11"/>
  <c r="O271" i="11"/>
  <c r="N271" i="11"/>
  <c r="M271" i="11"/>
  <c r="L271" i="11"/>
  <c r="K271" i="11"/>
  <c r="I271" i="11"/>
  <c r="C271" i="11"/>
  <c r="J271" i="11" s="1"/>
  <c r="O270" i="11"/>
  <c r="N270" i="11"/>
  <c r="M270" i="11"/>
  <c r="L270" i="11"/>
  <c r="K270" i="11"/>
  <c r="I270" i="11"/>
  <c r="C270" i="11"/>
  <c r="J270" i="11" s="1"/>
  <c r="O269" i="11"/>
  <c r="N269" i="11"/>
  <c r="M269" i="11"/>
  <c r="L269" i="11"/>
  <c r="K269" i="11"/>
  <c r="I269" i="11"/>
  <c r="C269" i="11"/>
  <c r="J269" i="11" s="1"/>
  <c r="O268" i="11"/>
  <c r="N268" i="11"/>
  <c r="M268" i="11"/>
  <c r="L268" i="11"/>
  <c r="K268" i="11"/>
  <c r="I268" i="11"/>
  <c r="C268" i="11"/>
  <c r="J268" i="11" s="1"/>
  <c r="O267" i="11"/>
  <c r="N267" i="11"/>
  <c r="M267" i="11"/>
  <c r="L267" i="11"/>
  <c r="K267" i="11"/>
  <c r="I267" i="11"/>
  <c r="C267" i="11"/>
  <c r="J267" i="11" s="1"/>
  <c r="O266" i="11"/>
  <c r="N266" i="11"/>
  <c r="M266" i="11"/>
  <c r="L266" i="11"/>
  <c r="K266" i="11"/>
  <c r="I266" i="11"/>
  <c r="C266" i="11"/>
  <c r="J266" i="11" s="1"/>
  <c r="O265" i="11"/>
  <c r="N265" i="11"/>
  <c r="M265" i="11"/>
  <c r="L265" i="11"/>
  <c r="K265" i="11"/>
  <c r="I265" i="11"/>
  <c r="C265" i="11"/>
  <c r="J265" i="11" s="1"/>
  <c r="O264" i="11"/>
  <c r="N264" i="11"/>
  <c r="M264" i="11"/>
  <c r="L264" i="11"/>
  <c r="K264" i="11"/>
  <c r="I264" i="11"/>
  <c r="C264" i="11"/>
  <c r="J264" i="11" s="1"/>
  <c r="O263" i="11"/>
  <c r="N263" i="11"/>
  <c r="M263" i="11"/>
  <c r="L263" i="11"/>
  <c r="K263" i="11"/>
  <c r="I263" i="11"/>
  <c r="C263" i="11"/>
  <c r="J263" i="11" s="1"/>
  <c r="O262" i="11"/>
  <c r="N262" i="11"/>
  <c r="M262" i="11"/>
  <c r="L262" i="11"/>
  <c r="K262" i="11"/>
  <c r="I262" i="11"/>
  <c r="C262" i="11"/>
  <c r="J262" i="11" s="1"/>
  <c r="O261" i="11"/>
  <c r="N261" i="11"/>
  <c r="M261" i="11"/>
  <c r="L261" i="11"/>
  <c r="K261" i="11"/>
  <c r="I261" i="11"/>
  <c r="C261" i="11"/>
  <c r="J261" i="11" s="1"/>
  <c r="O260" i="11"/>
  <c r="N260" i="11"/>
  <c r="M260" i="11"/>
  <c r="L260" i="11"/>
  <c r="K260" i="11"/>
  <c r="I260" i="11"/>
  <c r="C260" i="11"/>
  <c r="J260" i="11" s="1"/>
  <c r="O259" i="11"/>
  <c r="N259" i="11"/>
  <c r="M259" i="11"/>
  <c r="L259" i="11"/>
  <c r="K259" i="11"/>
  <c r="I259" i="11"/>
  <c r="C259" i="11"/>
  <c r="J259" i="11" s="1"/>
  <c r="O258" i="11"/>
  <c r="N258" i="11"/>
  <c r="M258" i="11"/>
  <c r="L258" i="11"/>
  <c r="K258" i="11"/>
  <c r="I258" i="11"/>
  <c r="C258" i="11"/>
  <c r="J258" i="11" s="1"/>
  <c r="O257" i="11"/>
  <c r="N257" i="11"/>
  <c r="M257" i="11"/>
  <c r="L257" i="11"/>
  <c r="K257" i="11"/>
  <c r="I257" i="11"/>
  <c r="C257" i="11"/>
  <c r="J257" i="11" s="1"/>
  <c r="O256" i="11"/>
  <c r="N256" i="11"/>
  <c r="M256" i="11"/>
  <c r="L256" i="11"/>
  <c r="K256" i="11"/>
  <c r="I256" i="11"/>
  <c r="C256" i="11"/>
  <c r="J256" i="11" s="1"/>
  <c r="O255" i="11"/>
  <c r="N255" i="11"/>
  <c r="M255" i="11"/>
  <c r="L255" i="11"/>
  <c r="K255" i="11"/>
  <c r="I255" i="11"/>
  <c r="C255" i="11"/>
  <c r="J255" i="11" s="1"/>
  <c r="O254" i="11"/>
  <c r="N254" i="11"/>
  <c r="M254" i="11"/>
  <c r="L254" i="11"/>
  <c r="K254" i="11"/>
  <c r="I254" i="11"/>
  <c r="C254" i="11"/>
  <c r="J254" i="11" s="1"/>
  <c r="O253" i="11"/>
  <c r="N253" i="11"/>
  <c r="M253" i="11"/>
  <c r="L253" i="11"/>
  <c r="K253" i="11"/>
  <c r="I253" i="11"/>
  <c r="C253" i="11"/>
  <c r="J253" i="11" s="1"/>
  <c r="O252" i="11"/>
  <c r="N252" i="11"/>
  <c r="M252" i="11"/>
  <c r="L252" i="11"/>
  <c r="K252" i="11"/>
  <c r="I252" i="11"/>
  <c r="C252" i="11"/>
  <c r="J252" i="11" s="1"/>
  <c r="O251" i="11"/>
  <c r="N251" i="11"/>
  <c r="M251" i="11"/>
  <c r="L251" i="11"/>
  <c r="K251" i="11"/>
  <c r="I251" i="11"/>
  <c r="C251" i="11"/>
  <c r="J251" i="11" s="1"/>
  <c r="O250" i="11"/>
  <c r="N250" i="11"/>
  <c r="M250" i="11"/>
  <c r="L250" i="11"/>
  <c r="K250" i="11"/>
  <c r="I250" i="11"/>
  <c r="C250" i="11"/>
  <c r="J250" i="11" s="1"/>
  <c r="O249" i="11"/>
  <c r="N249" i="11"/>
  <c r="M249" i="11"/>
  <c r="L249" i="11"/>
  <c r="K249" i="11"/>
  <c r="I249" i="11"/>
  <c r="C249" i="11"/>
  <c r="J249" i="11" s="1"/>
  <c r="O248" i="11"/>
  <c r="N248" i="11"/>
  <c r="M248" i="11"/>
  <c r="L248" i="11"/>
  <c r="K248" i="11"/>
  <c r="I248" i="11"/>
  <c r="C248" i="11"/>
  <c r="J248" i="11" s="1"/>
  <c r="O247" i="11"/>
  <c r="N247" i="11"/>
  <c r="M247" i="11"/>
  <c r="L247" i="11"/>
  <c r="K247" i="11"/>
  <c r="I247" i="11"/>
  <c r="C247" i="11"/>
  <c r="J247" i="11" s="1"/>
  <c r="O246" i="11"/>
  <c r="N246" i="11"/>
  <c r="M246" i="11"/>
  <c r="L246" i="11"/>
  <c r="K246" i="11"/>
  <c r="I246" i="11"/>
  <c r="C246" i="11"/>
  <c r="J246" i="11" s="1"/>
  <c r="O245" i="11"/>
  <c r="N245" i="11"/>
  <c r="M245" i="11"/>
  <c r="L245" i="11"/>
  <c r="K245" i="11"/>
  <c r="I245" i="11"/>
  <c r="C245" i="11"/>
  <c r="J245" i="11" s="1"/>
  <c r="O244" i="11"/>
  <c r="N244" i="11"/>
  <c r="M244" i="11"/>
  <c r="L244" i="11"/>
  <c r="K244" i="11"/>
  <c r="I244" i="11"/>
  <c r="C244" i="11"/>
  <c r="J244" i="11" s="1"/>
  <c r="O243" i="11"/>
  <c r="N243" i="11"/>
  <c r="M243" i="11"/>
  <c r="L243" i="11"/>
  <c r="K243" i="11"/>
  <c r="I243" i="11"/>
  <c r="C243" i="11"/>
  <c r="J243" i="11" s="1"/>
  <c r="O242" i="11"/>
  <c r="N242" i="11"/>
  <c r="M242" i="11"/>
  <c r="L242" i="11"/>
  <c r="K242" i="11"/>
  <c r="I242" i="11"/>
  <c r="C242" i="11"/>
  <c r="J242" i="11" s="1"/>
  <c r="O241" i="11"/>
  <c r="N241" i="11"/>
  <c r="M241" i="11"/>
  <c r="L241" i="11"/>
  <c r="K241" i="11"/>
  <c r="I241" i="11"/>
  <c r="C241" i="11"/>
  <c r="J241" i="11" s="1"/>
  <c r="O240" i="11"/>
  <c r="N240" i="11"/>
  <c r="M240" i="11"/>
  <c r="L240" i="11"/>
  <c r="K240" i="11"/>
  <c r="I240" i="11"/>
  <c r="C240" i="11"/>
  <c r="J240" i="11" s="1"/>
  <c r="O239" i="11"/>
  <c r="N239" i="11"/>
  <c r="M239" i="11"/>
  <c r="L239" i="11"/>
  <c r="K239" i="11"/>
  <c r="I239" i="11"/>
  <c r="C239" i="11"/>
  <c r="J239" i="11" s="1"/>
  <c r="O238" i="11"/>
  <c r="N238" i="11"/>
  <c r="M238" i="11"/>
  <c r="L238" i="11"/>
  <c r="K238" i="11"/>
  <c r="I238" i="11"/>
  <c r="C238" i="11"/>
  <c r="J238" i="11" s="1"/>
  <c r="O237" i="11"/>
  <c r="N237" i="11"/>
  <c r="M237" i="11"/>
  <c r="L237" i="11"/>
  <c r="K237" i="11"/>
  <c r="I237" i="11"/>
  <c r="C237" i="11"/>
  <c r="J237" i="11" s="1"/>
  <c r="O236" i="11"/>
  <c r="N236" i="11"/>
  <c r="M236" i="11"/>
  <c r="L236" i="11"/>
  <c r="K236" i="11"/>
  <c r="I236" i="11"/>
  <c r="C236" i="11"/>
  <c r="J236" i="11" s="1"/>
  <c r="O235" i="11"/>
  <c r="N235" i="11"/>
  <c r="M235" i="11"/>
  <c r="L235" i="11"/>
  <c r="K235" i="11"/>
  <c r="I235" i="11"/>
  <c r="C235" i="11"/>
  <c r="J235" i="11" s="1"/>
  <c r="O234" i="11"/>
  <c r="N234" i="11"/>
  <c r="M234" i="11"/>
  <c r="L234" i="11"/>
  <c r="K234" i="11"/>
  <c r="I234" i="11"/>
  <c r="C234" i="11"/>
  <c r="J234" i="11" s="1"/>
  <c r="O233" i="11"/>
  <c r="N233" i="11"/>
  <c r="M233" i="11"/>
  <c r="L233" i="11"/>
  <c r="K233" i="11"/>
  <c r="I233" i="11"/>
  <c r="C233" i="11"/>
  <c r="J233" i="11" s="1"/>
  <c r="O232" i="11"/>
  <c r="N232" i="11"/>
  <c r="M232" i="11"/>
  <c r="L232" i="11"/>
  <c r="K232" i="11"/>
  <c r="I232" i="11"/>
  <c r="C232" i="11"/>
  <c r="J232" i="11" s="1"/>
  <c r="O231" i="11"/>
  <c r="N231" i="11"/>
  <c r="M231" i="11"/>
  <c r="L231" i="11"/>
  <c r="K231" i="11"/>
  <c r="I231" i="11"/>
  <c r="C231" i="11"/>
  <c r="J231" i="11" s="1"/>
  <c r="O230" i="11"/>
  <c r="N230" i="11"/>
  <c r="M230" i="11"/>
  <c r="L230" i="11"/>
  <c r="K230" i="11"/>
  <c r="I230" i="11"/>
  <c r="C230" i="11"/>
  <c r="J230" i="11" s="1"/>
  <c r="O229" i="11"/>
  <c r="N229" i="11"/>
  <c r="M229" i="11"/>
  <c r="L229" i="11"/>
  <c r="K229" i="11"/>
  <c r="I229" i="11"/>
  <c r="C229" i="11"/>
  <c r="J229" i="11" s="1"/>
  <c r="O228" i="11"/>
  <c r="N228" i="11"/>
  <c r="M228" i="11"/>
  <c r="L228" i="11"/>
  <c r="K228" i="11"/>
  <c r="I228" i="11"/>
  <c r="C228" i="11"/>
  <c r="J228" i="11" s="1"/>
  <c r="O227" i="11"/>
  <c r="N227" i="11"/>
  <c r="M227" i="11"/>
  <c r="L227" i="11"/>
  <c r="K227" i="11"/>
  <c r="I227" i="11"/>
  <c r="C227" i="11"/>
  <c r="J227" i="11" s="1"/>
  <c r="O226" i="11"/>
  <c r="N226" i="11"/>
  <c r="M226" i="11"/>
  <c r="L226" i="11"/>
  <c r="K226" i="11"/>
  <c r="I226" i="11"/>
  <c r="C226" i="11"/>
  <c r="J226" i="11" s="1"/>
  <c r="O225" i="11"/>
  <c r="N225" i="11"/>
  <c r="M225" i="11"/>
  <c r="L225" i="11"/>
  <c r="K225" i="11"/>
  <c r="I225" i="11"/>
  <c r="C225" i="11"/>
  <c r="J225" i="11" s="1"/>
  <c r="O224" i="11"/>
  <c r="N224" i="11"/>
  <c r="M224" i="11"/>
  <c r="L224" i="11"/>
  <c r="K224" i="11"/>
  <c r="I224" i="11"/>
  <c r="C224" i="11"/>
  <c r="J224" i="11" s="1"/>
  <c r="O223" i="11"/>
  <c r="N223" i="11"/>
  <c r="M223" i="11"/>
  <c r="L223" i="11"/>
  <c r="K223" i="11"/>
  <c r="I223" i="11"/>
  <c r="C223" i="11"/>
  <c r="J223" i="11" s="1"/>
  <c r="O222" i="11"/>
  <c r="N222" i="11"/>
  <c r="M222" i="11"/>
  <c r="L222" i="11"/>
  <c r="K222" i="11"/>
  <c r="I222" i="11"/>
  <c r="C222" i="11"/>
  <c r="J222" i="11" s="1"/>
  <c r="O221" i="11"/>
  <c r="N221" i="11"/>
  <c r="M221" i="11"/>
  <c r="L221" i="11"/>
  <c r="K221" i="11"/>
  <c r="I221" i="11"/>
  <c r="C221" i="11"/>
  <c r="J221" i="11" s="1"/>
  <c r="O220" i="11"/>
  <c r="N220" i="11"/>
  <c r="M220" i="11"/>
  <c r="L220" i="11"/>
  <c r="K220" i="11"/>
  <c r="I220" i="11"/>
  <c r="C220" i="11"/>
  <c r="J220" i="11" s="1"/>
  <c r="O219" i="11"/>
  <c r="N219" i="11"/>
  <c r="M219" i="11"/>
  <c r="L219" i="11"/>
  <c r="K219" i="11"/>
  <c r="I219" i="11"/>
  <c r="C219" i="11"/>
  <c r="J219" i="11" s="1"/>
  <c r="O218" i="11"/>
  <c r="N218" i="11"/>
  <c r="M218" i="11"/>
  <c r="L218" i="11"/>
  <c r="K218" i="11"/>
  <c r="I218" i="11"/>
  <c r="C218" i="11"/>
  <c r="J218" i="11" s="1"/>
  <c r="O217" i="11"/>
  <c r="N217" i="11"/>
  <c r="M217" i="11"/>
  <c r="L217" i="11"/>
  <c r="K217" i="11"/>
  <c r="I217" i="11"/>
  <c r="C217" i="11"/>
  <c r="J217" i="11" s="1"/>
  <c r="O216" i="11"/>
  <c r="N216" i="11"/>
  <c r="M216" i="11"/>
  <c r="L216" i="11"/>
  <c r="K216" i="11"/>
  <c r="I216" i="11"/>
  <c r="C216" i="11"/>
  <c r="J216" i="11" s="1"/>
  <c r="O215" i="11"/>
  <c r="N215" i="11"/>
  <c r="M215" i="11"/>
  <c r="L215" i="11"/>
  <c r="K215" i="11"/>
  <c r="I215" i="11"/>
  <c r="C215" i="11"/>
  <c r="J215" i="11" s="1"/>
  <c r="O214" i="11"/>
  <c r="N214" i="11"/>
  <c r="M214" i="11"/>
  <c r="L214" i="11"/>
  <c r="K214" i="11"/>
  <c r="I214" i="11"/>
  <c r="C214" i="11"/>
  <c r="J214" i="11" s="1"/>
  <c r="O213" i="11"/>
  <c r="N213" i="11"/>
  <c r="M213" i="11"/>
  <c r="L213" i="11"/>
  <c r="K213" i="11"/>
  <c r="I213" i="11"/>
  <c r="C213" i="11"/>
  <c r="J213" i="11" s="1"/>
  <c r="O212" i="11"/>
  <c r="N212" i="11"/>
  <c r="M212" i="11"/>
  <c r="L212" i="11"/>
  <c r="K212" i="11"/>
  <c r="I212" i="11"/>
  <c r="C212" i="11"/>
  <c r="J212" i="11" s="1"/>
  <c r="O211" i="11"/>
  <c r="N211" i="11"/>
  <c r="M211" i="11"/>
  <c r="L211" i="11"/>
  <c r="K211" i="11"/>
  <c r="I211" i="11"/>
  <c r="C211" i="11"/>
  <c r="J211" i="11" s="1"/>
  <c r="O210" i="11"/>
  <c r="N210" i="11"/>
  <c r="M210" i="11"/>
  <c r="L210" i="11"/>
  <c r="K210" i="11"/>
  <c r="I210" i="11"/>
  <c r="C210" i="11"/>
  <c r="J210" i="11" s="1"/>
  <c r="O209" i="11"/>
  <c r="N209" i="11"/>
  <c r="M209" i="11"/>
  <c r="L209" i="11"/>
  <c r="K209" i="11"/>
  <c r="I209" i="11"/>
  <c r="C209" i="11"/>
  <c r="J209" i="11" s="1"/>
  <c r="O208" i="11"/>
  <c r="N208" i="11"/>
  <c r="M208" i="11"/>
  <c r="L208" i="11"/>
  <c r="K208" i="11"/>
  <c r="I208" i="11"/>
  <c r="C208" i="11"/>
  <c r="J208" i="11" s="1"/>
  <c r="O207" i="11"/>
  <c r="N207" i="11"/>
  <c r="M207" i="11"/>
  <c r="L207" i="11"/>
  <c r="K207" i="11"/>
  <c r="I207" i="11"/>
  <c r="C207" i="11"/>
  <c r="J207" i="11" s="1"/>
  <c r="O206" i="11"/>
  <c r="N206" i="11"/>
  <c r="M206" i="11"/>
  <c r="L206" i="11"/>
  <c r="K206" i="11"/>
  <c r="I206" i="11"/>
  <c r="C206" i="11"/>
  <c r="J206" i="11" s="1"/>
  <c r="O205" i="11"/>
  <c r="N205" i="11"/>
  <c r="M205" i="11"/>
  <c r="L205" i="11"/>
  <c r="K205" i="11"/>
  <c r="I205" i="11"/>
  <c r="C205" i="11"/>
  <c r="J205" i="11" s="1"/>
  <c r="O204" i="11"/>
  <c r="N204" i="11"/>
  <c r="M204" i="11"/>
  <c r="L204" i="11"/>
  <c r="K204" i="11"/>
  <c r="I204" i="11"/>
  <c r="C204" i="11"/>
  <c r="J204" i="11" s="1"/>
  <c r="O203" i="11"/>
  <c r="N203" i="11"/>
  <c r="M203" i="11"/>
  <c r="L203" i="11"/>
  <c r="K203" i="11"/>
  <c r="I203" i="11"/>
  <c r="C203" i="11"/>
  <c r="J203" i="11" s="1"/>
  <c r="O202" i="11"/>
  <c r="N202" i="11"/>
  <c r="M202" i="11"/>
  <c r="L202" i="11"/>
  <c r="K202" i="11"/>
  <c r="I202" i="11"/>
  <c r="C202" i="11"/>
  <c r="J202" i="11" s="1"/>
  <c r="O201" i="11"/>
  <c r="N201" i="11"/>
  <c r="M201" i="11"/>
  <c r="L201" i="11"/>
  <c r="K201" i="11"/>
  <c r="I201" i="11"/>
  <c r="C201" i="11"/>
  <c r="J201" i="11" s="1"/>
  <c r="O200" i="11"/>
  <c r="N200" i="11"/>
  <c r="M200" i="11"/>
  <c r="L200" i="11"/>
  <c r="K200" i="11"/>
  <c r="I200" i="11"/>
  <c r="C200" i="11"/>
  <c r="J200" i="11" s="1"/>
  <c r="O199" i="11"/>
  <c r="N199" i="11"/>
  <c r="M199" i="11"/>
  <c r="L199" i="11"/>
  <c r="K199" i="11"/>
  <c r="I199" i="11"/>
  <c r="C199" i="11"/>
  <c r="J199" i="11" s="1"/>
  <c r="O198" i="11"/>
  <c r="N198" i="11"/>
  <c r="M198" i="11"/>
  <c r="L198" i="11"/>
  <c r="K198" i="11"/>
  <c r="I198" i="11"/>
  <c r="C198" i="11"/>
  <c r="J198" i="11" s="1"/>
  <c r="O197" i="11"/>
  <c r="N197" i="11"/>
  <c r="M197" i="11"/>
  <c r="L197" i="11"/>
  <c r="K197" i="11"/>
  <c r="I197" i="11"/>
  <c r="C197" i="11"/>
  <c r="J197" i="11" s="1"/>
  <c r="O196" i="11"/>
  <c r="N196" i="11"/>
  <c r="M196" i="11"/>
  <c r="L196" i="11"/>
  <c r="K196" i="11"/>
  <c r="I196" i="11"/>
  <c r="C196" i="11"/>
  <c r="J196" i="11" s="1"/>
  <c r="O195" i="11"/>
  <c r="N195" i="11"/>
  <c r="M195" i="11"/>
  <c r="L195" i="11"/>
  <c r="K195" i="11"/>
  <c r="I195" i="11"/>
  <c r="C195" i="11"/>
  <c r="J195" i="11" s="1"/>
  <c r="O194" i="11"/>
  <c r="N194" i="11"/>
  <c r="M194" i="11"/>
  <c r="L194" i="11"/>
  <c r="K194" i="11"/>
  <c r="I194" i="11"/>
  <c r="C194" i="11"/>
  <c r="J194" i="11" s="1"/>
  <c r="O193" i="11"/>
  <c r="N193" i="11"/>
  <c r="M193" i="11"/>
  <c r="L193" i="11"/>
  <c r="K193" i="11"/>
  <c r="I193" i="11"/>
  <c r="C193" i="11"/>
  <c r="J193" i="11" s="1"/>
  <c r="O192" i="11"/>
  <c r="N192" i="11"/>
  <c r="M192" i="11"/>
  <c r="L192" i="11"/>
  <c r="K192" i="11"/>
  <c r="I192" i="11"/>
  <c r="C192" i="11"/>
  <c r="J192" i="11" s="1"/>
  <c r="O191" i="11"/>
  <c r="N191" i="11"/>
  <c r="M191" i="11"/>
  <c r="L191" i="11"/>
  <c r="K191" i="11"/>
  <c r="I191" i="11"/>
  <c r="C191" i="11"/>
  <c r="J191" i="11" s="1"/>
  <c r="O190" i="11"/>
  <c r="N190" i="11"/>
  <c r="M190" i="11"/>
  <c r="L190" i="11"/>
  <c r="K190" i="11"/>
  <c r="I190" i="11"/>
  <c r="C190" i="11"/>
  <c r="J190" i="11" s="1"/>
  <c r="O189" i="11"/>
  <c r="N189" i="11"/>
  <c r="M189" i="11"/>
  <c r="L189" i="11"/>
  <c r="K189" i="11"/>
  <c r="I189" i="11"/>
  <c r="C189" i="11"/>
  <c r="J189" i="11" s="1"/>
  <c r="O188" i="11"/>
  <c r="N188" i="11"/>
  <c r="M188" i="11"/>
  <c r="L188" i="11"/>
  <c r="K188" i="11"/>
  <c r="I188" i="11"/>
  <c r="C188" i="11"/>
  <c r="J188" i="11" s="1"/>
  <c r="O187" i="11"/>
  <c r="N187" i="11"/>
  <c r="M187" i="11"/>
  <c r="L187" i="11"/>
  <c r="K187" i="11"/>
  <c r="I187" i="11"/>
  <c r="C187" i="11"/>
  <c r="J187" i="11" s="1"/>
  <c r="O186" i="11"/>
  <c r="N186" i="11"/>
  <c r="M186" i="11"/>
  <c r="L186" i="11"/>
  <c r="K186" i="11"/>
  <c r="I186" i="11"/>
  <c r="C186" i="11"/>
  <c r="J186" i="11" s="1"/>
  <c r="O185" i="11"/>
  <c r="N185" i="11"/>
  <c r="M185" i="11"/>
  <c r="L185" i="11"/>
  <c r="K185" i="11"/>
  <c r="I185" i="11"/>
  <c r="C185" i="11"/>
  <c r="J185" i="11" s="1"/>
  <c r="O184" i="11"/>
  <c r="N184" i="11"/>
  <c r="M184" i="11"/>
  <c r="L184" i="11"/>
  <c r="K184" i="11"/>
  <c r="I184" i="11"/>
  <c r="C184" i="11"/>
  <c r="J184" i="11" s="1"/>
  <c r="O183" i="11"/>
  <c r="N183" i="11"/>
  <c r="M183" i="11"/>
  <c r="L183" i="11"/>
  <c r="K183" i="11"/>
  <c r="I183" i="11"/>
  <c r="C183" i="11"/>
  <c r="J183" i="11" s="1"/>
  <c r="O182" i="11"/>
  <c r="N182" i="11"/>
  <c r="M182" i="11"/>
  <c r="L182" i="11"/>
  <c r="K182" i="11"/>
  <c r="I182" i="11"/>
  <c r="C182" i="11"/>
  <c r="J182" i="11" s="1"/>
  <c r="O181" i="11"/>
  <c r="N181" i="11"/>
  <c r="M181" i="11"/>
  <c r="L181" i="11"/>
  <c r="K181" i="11"/>
  <c r="I181" i="11"/>
  <c r="C181" i="11"/>
  <c r="J181" i="11" s="1"/>
  <c r="O180" i="11"/>
  <c r="N180" i="11"/>
  <c r="M180" i="11"/>
  <c r="L180" i="11"/>
  <c r="K180" i="11"/>
  <c r="I180" i="11"/>
  <c r="C180" i="11"/>
  <c r="J180" i="11" s="1"/>
  <c r="O179" i="11"/>
  <c r="N179" i="11"/>
  <c r="M179" i="11"/>
  <c r="L179" i="11"/>
  <c r="K179" i="11"/>
  <c r="I179" i="11"/>
  <c r="C179" i="11"/>
  <c r="J179" i="11" s="1"/>
  <c r="O178" i="11"/>
  <c r="N178" i="11"/>
  <c r="M178" i="11"/>
  <c r="L178" i="11"/>
  <c r="K178" i="11"/>
  <c r="I178" i="11"/>
  <c r="C178" i="11"/>
  <c r="J178" i="11" s="1"/>
  <c r="O177" i="11"/>
  <c r="N177" i="11"/>
  <c r="M177" i="11"/>
  <c r="L177" i="11"/>
  <c r="K177" i="11"/>
  <c r="I177" i="11"/>
  <c r="C177" i="11"/>
  <c r="J177" i="11" s="1"/>
  <c r="O176" i="11"/>
  <c r="N176" i="11"/>
  <c r="M176" i="11"/>
  <c r="L176" i="11"/>
  <c r="K176" i="11"/>
  <c r="I176" i="11"/>
  <c r="C176" i="11"/>
  <c r="J176" i="11" s="1"/>
  <c r="O175" i="11"/>
  <c r="N175" i="11"/>
  <c r="M175" i="11"/>
  <c r="L175" i="11"/>
  <c r="K175" i="11"/>
  <c r="I175" i="11"/>
  <c r="C175" i="11"/>
  <c r="J175" i="11" s="1"/>
  <c r="O174" i="11"/>
  <c r="N174" i="11"/>
  <c r="M174" i="11"/>
  <c r="L174" i="11"/>
  <c r="K174" i="11"/>
  <c r="I174" i="11"/>
  <c r="C174" i="11"/>
  <c r="J174" i="11" s="1"/>
  <c r="O173" i="11"/>
  <c r="N173" i="11"/>
  <c r="M173" i="11"/>
  <c r="L173" i="11"/>
  <c r="K173" i="11"/>
  <c r="I173" i="11"/>
  <c r="C173" i="11"/>
  <c r="J173" i="11" s="1"/>
  <c r="O172" i="11"/>
  <c r="N172" i="11"/>
  <c r="M172" i="11"/>
  <c r="L172" i="11"/>
  <c r="K172" i="11"/>
  <c r="I172" i="11"/>
  <c r="C172" i="11"/>
  <c r="J172" i="11" s="1"/>
  <c r="O171" i="11"/>
  <c r="N171" i="11"/>
  <c r="M171" i="11"/>
  <c r="L171" i="11"/>
  <c r="K171" i="11"/>
  <c r="I171" i="11"/>
  <c r="C171" i="11"/>
  <c r="J171" i="11" s="1"/>
  <c r="O170" i="11"/>
  <c r="N170" i="11"/>
  <c r="M170" i="11"/>
  <c r="L170" i="11"/>
  <c r="K170" i="11"/>
  <c r="I170" i="11"/>
  <c r="C170" i="11"/>
  <c r="J170" i="11" s="1"/>
  <c r="O169" i="11"/>
  <c r="N169" i="11"/>
  <c r="M169" i="11"/>
  <c r="L169" i="11"/>
  <c r="K169" i="11"/>
  <c r="I169" i="11"/>
  <c r="C169" i="11"/>
  <c r="J169" i="11" s="1"/>
  <c r="O168" i="11"/>
  <c r="N168" i="11"/>
  <c r="M168" i="11"/>
  <c r="L168" i="11"/>
  <c r="K168" i="11"/>
  <c r="I168" i="11"/>
  <c r="C168" i="11"/>
  <c r="J168" i="11" s="1"/>
  <c r="O167" i="11"/>
  <c r="N167" i="11"/>
  <c r="M167" i="11"/>
  <c r="L167" i="11"/>
  <c r="K167" i="11"/>
  <c r="I167" i="11"/>
  <c r="C167" i="11"/>
  <c r="J167" i="11" s="1"/>
  <c r="O166" i="11"/>
  <c r="N166" i="11"/>
  <c r="M166" i="11"/>
  <c r="L166" i="11"/>
  <c r="K166" i="11"/>
  <c r="I166" i="11"/>
  <c r="C166" i="11"/>
  <c r="J166" i="11" s="1"/>
  <c r="O165" i="11"/>
  <c r="N165" i="11"/>
  <c r="M165" i="11"/>
  <c r="L165" i="11"/>
  <c r="K165" i="11"/>
  <c r="I165" i="11"/>
  <c r="C165" i="11"/>
  <c r="J165" i="11" s="1"/>
  <c r="O164" i="11"/>
  <c r="N164" i="11"/>
  <c r="M164" i="11"/>
  <c r="L164" i="11"/>
  <c r="K164" i="11"/>
  <c r="I164" i="11"/>
  <c r="C164" i="11"/>
  <c r="J164" i="11" s="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2" i="11"/>
  <c r="H5" i="8" l="1"/>
  <c r="G5" i="8"/>
  <c r="F5" i="8"/>
  <c r="H4" i="8"/>
  <c r="G4" i="8"/>
  <c r="F4" i="8"/>
  <c r="E4" i="8"/>
  <c r="C4" i="8"/>
  <c r="D4" i="8" s="1"/>
  <c r="B4" i="8"/>
  <c r="H3" i="8"/>
  <c r="G3" i="8"/>
  <c r="F3" i="8"/>
  <c r="E3" i="8"/>
  <c r="D3" i="8"/>
  <c r="C3" i="8"/>
  <c r="B3" i="8"/>
  <c r="H2" i="8"/>
  <c r="G2" i="8"/>
  <c r="F2" i="8"/>
  <c r="E2" i="8"/>
  <c r="D2" i="8"/>
  <c r="C2" i="8"/>
  <c r="B2" i="8"/>
  <c r="O56" i="4" l="1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O5" i="4"/>
  <c r="O4" i="4"/>
  <c r="O3" i="4"/>
  <c r="O2" i="4"/>
  <c r="G120" i="2"/>
  <c r="H120" i="2" s="1"/>
  <c r="F120" i="2"/>
  <c r="E120" i="2"/>
  <c r="G119" i="2"/>
  <c r="H119" i="2" s="1"/>
  <c r="F119" i="2"/>
  <c r="M33" i="2" s="1"/>
  <c r="E119" i="2"/>
  <c r="G118" i="2"/>
  <c r="H118" i="2" s="1"/>
  <c r="F118" i="2"/>
  <c r="E118" i="2"/>
  <c r="G117" i="2"/>
  <c r="H117" i="2" s="1"/>
  <c r="F117" i="2"/>
  <c r="E117" i="2"/>
  <c r="G116" i="2"/>
  <c r="H116" i="2" s="1"/>
  <c r="F116" i="2"/>
  <c r="M32" i="2" s="1"/>
  <c r="E116" i="2"/>
  <c r="G115" i="2"/>
  <c r="H115" i="2" s="1"/>
  <c r="F115" i="2"/>
  <c r="E115" i="2"/>
  <c r="G114" i="2"/>
  <c r="H114" i="2" s="1"/>
  <c r="F114" i="2"/>
  <c r="E114" i="2"/>
  <c r="G113" i="2"/>
  <c r="H113" i="2" s="1"/>
  <c r="F113" i="2"/>
  <c r="M31" i="2" s="1"/>
  <c r="E113" i="2"/>
  <c r="G112" i="2"/>
  <c r="H112" i="2" s="1"/>
  <c r="F112" i="2"/>
  <c r="E112" i="2"/>
  <c r="G111" i="2"/>
  <c r="H111" i="2" s="1"/>
  <c r="F111" i="2"/>
  <c r="E111" i="2"/>
  <c r="G110" i="2"/>
  <c r="H110" i="2" s="1"/>
  <c r="F110" i="2"/>
  <c r="M30" i="2" s="1"/>
  <c r="E110" i="2"/>
  <c r="G109" i="2"/>
  <c r="H109" i="2" s="1"/>
  <c r="F109" i="2"/>
  <c r="E109" i="2"/>
  <c r="G108" i="2"/>
  <c r="H108" i="2" s="1"/>
  <c r="F108" i="2"/>
  <c r="E108" i="2"/>
  <c r="G107" i="2"/>
  <c r="H107" i="2" s="1"/>
  <c r="F107" i="2"/>
  <c r="M29" i="2" s="1"/>
  <c r="E107" i="2"/>
  <c r="G106" i="2"/>
  <c r="H106" i="2" s="1"/>
  <c r="F106" i="2"/>
  <c r="E106" i="2"/>
  <c r="G105" i="2"/>
  <c r="H105" i="2" s="1"/>
  <c r="F105" i="2"/>
  <c r="E105" i="2"/>
  <c r="G104" i="2"/>
  <c r="H104" i="2" s="1"/>
  <c r="F104" i="2"/>
  <c r="E104" i="2"/>
  <c r="G103" i="2"/>
  <c r="H103" i="2" s="1"/>
  <c r="F103" i="2"/>
  <c r="E103" i="2"/>
  <c r="G102" i="2"/>
  <c r="H102" i="2" s="1"/>
  <c r="F102" i="2"/>
  <c r="E102" i="2"/>
  <c r="G101" i="2"/>
  <c r="H101" i="2" s="1"/>
  <c r="F101" i="2"/>
  <c r="E101" i="2"/>
  <c r="G100" i="2"/>
  <c r="H100" i="2" s="1"/>
  <c r="F100" i="2"/>
  <c r="E100" i="2"/>
  <c r="G99" i="2"/>
  <c r="H99" i="2" s="1"/>
  <c r="F99" i="2"/>
  <c r="E99" i="2"/>
  <c r="G98" i="2"/>
  <c r="H98" i="2" s="1"/>
  <c r="F98" i="2"/>
  <c r="M26" i="2" s="1"/>
  <c r="E98" i="2"/>
  <c r="G97" i="2"/>
  <c r="H97" i="2" s="1"/>
  <c r="F97" i="2"/>
  <c r="E97" i="2"/>
  <c r="G96" i="2"/>
  <c r="H96" i="2" s="1"/>
  <c r="F96" i="2"/>
  <c r="E96" i="2"/>
  <c r="G95" i="2"/>
  <c r="H95" i="2" s="1"/>
  <c r="F95" i="2"/>
  <c r="M25" i="2" s="1"/>
  <c r="E95" i="2"/>
  <c r="G94" i="2"/>
  <c r="H94" i="2" s="1"/>
  <c r="F94" i="2"/>
  <c r="E94" i="2"/>
  <c r="G93" i="2"/>
  <c r="H93" i="2" s="1"/>
  <c r="F93" i="2"/>
  <c r="E93" i="2"/>
  <c r="G92" i="2"/>
  <c r="H92" i="2" s="1"/>
  <c r="F92" i="2"/>
  <c r="M24" i="2" s="1"/>
  <c r="E92" i="2"/>
  <c r="G91" i="2"/>
  <c r="H91" i="2" s="1"/>
  <c r="F91" i="2"/>
  <c r="E91" i="2"/>
  <c r="G90" i="2"/>
  <c r="H90" i="2" s="1"/>
  <c r="F90" i="2"/>
  <c r="E90" i="2"/>
  <c r="G89" i="2"/>
  <c r="H89" i="2" s="1"/>
  <c r="F89" i="2"/>
  <c r="M23" i="2" s="1"/>
  <c r="E89" i="2"/>
  <c r="G88" i="2"/>
  <c r="H88" i="2" s="1"/>
  <c r="F88" i="2"/>
  <c r="E88" i="2"/>
  <c r="G87" i="2"/>
  <c r="H87" i="2" s="1"/>
  <c r="F87" i="2"/>
  <c r="E87" i="2"/>
  <c r="G86" i="2"/>
  <c r="H86" i="2" s="1"/>
  <c r="F86" i="2"/>
  <c r="M22" i="2" s="1"/>
  <c r="E86" i="2"/>
  <c r="G85" i="2"/>
  <c r="H85" i="2" s="1"/>
  <c r="F85" i="2"/>
  <c r="E85" i="2"/>
  <c r="G84" i="2"/>
  <c r="H84" i="2" s="1"/>
  <c r="F84" i="2"/>
  <c r="E84" i="2"/>
  <c r="G83" i="2"/>
  <c r="H83" i="2" s="1"/>
  <c r="F83" i="2"/>
  <c r="M21" i="2" s="1"/>
  <c r="E83" i="2"/>
  <c r="G82" i="2"/>
  <c r="H82" i="2" s="1"/>
  <c r="F82" i="2"/>
  <c r="E82" i="2"/>
  <c r="G81" i="2"/>
  <c r="H81" i="2" s="1"/>
  <c r="F81" i="2"/>
  <c r="E81" i="2"/>
  <c r="G80" i="2"/>
  <c r="H80" i="2" s="1"/>
  <c r="F80" i="2"/>
  <c r="E80" i="2"/>
  <c r="G79" i="2"/>
  <c r="H79" i="2" s="1"/>
  <c r="F79" i="2"/>
  <c r="E79" i="2"/>
  <c r="G78" i="2"/>
  <c r="H78" i="2" s="1"/>
  <c r="F78" i="2"/>
  <c r="E78" i="2"/>
  <c r="G77" i="2"/>
  <c r="H77" i="2" s="1"/>
  <c r="F77" i="2"/>
  <c r="M19" i="2" s="1"/>
  <c r="E77" i="2"/>
  <c r="G76" i="2"/>
  <c r="H76" i="2" s="1"/>
  <c r="F76" i="2"/>
  <c r="E76" i="2"/>
  <c r="G75" i="2"/>
  <c r="H75" i="2" s="1"/>
  <c r="F75" i="2"/>
  <c r="E75" i="2"/>
  <c r="G74" i="2"/>
  <c r="H74" i="2" s="1"/>
  <c r="F74" i="2"/>
  <c r="M18" i="2" s="1"/>
  <c r="E74" i="2"/>
  <c r="G73" i="2"/>
  <c r="H73" i="2" s="1"/>
  <c r="F73" i="2"/>
  <c r="E73" i="2"/>
  <c r="G72" i="2"/>
  <c r="H72" i="2" s="1"/>
  <c r="F72" i="2"/>
  <c r="E72" i="2"/>
  <c r="G71" i="2"/>
  <c r="H71" i="2" s="1"/>
  <c r="F71" i="2"/>
  <c r="M17" i="2" s="1"/>
  <c r="E71" i="2"/>
  <c r="G70" i="2"/>
  <c r="H70" i="2" s="1"/>
  <c r="F70" i="2"/>
  <c r="E70" i="2"/>
  <c r="G69" i="2"/>
  <c r="H69" i="2" s="1"/>
  <c r="F69" i="2"/>
  <c r="E69" i="2"/>
  <c r="G68" i="2"/>
  <c r="H68" i="2" s="1"/>
  <c r="F68" i="2"/>
  <c r="M16" i="2" s="1"/>
  <c r="E68" i="2"/>
  <c r="G67" i="2"/>
  <c r="H67" i="2" s="1"/>
  <c r="F67" i="2"/>
  <c r="E67" i="2"/>
  <c r="G66" i="2"/>
  <c r="H66" i="2" s="1"/>
  <c r="F66" i="2"/>
  <c r="E66" i="2"/>
  <c r="G65" i="2"/>
  <c r="H65" i="2" s="1"/>
  <c r="F65" i="2"/>
  <c r="M15" i="2" s="1"/>
  <c r="E65" i="2"/>
  <c r="G64" i="2"/>
  <c r="H64" i="2" s="1"/>
  <c r="F64" i="2"/>
  <c r="E64" i="2"/>
  <c r="G63" i="2"/>
  <c r="H63" i="2" s="1"/>
  <c r="F63" i="2"/>
  <c r="E63" i="2"/>
  <c r="G62" i="2"/>
  <c r="H62" i="2" s="1"/>
  <c r="F62" i="2"/>
  <c r="M14" i="2" s="1"/>
  <c r="E62" i="2"/>
  <c r="G61" i="2"/>
  <c r="H61" i="2" s="1"/>
  <c r="F61" i="2"/>
  <c r="E61" i="2"/>
  <c r="G60" i="2"/>
  <c r="H60" i="2" s="1"/>
  <c r="F60" i="2"/>
  <c r="E60" i="2"/>
  <c r="G59" i="2"/>
  <c r="H59" i="2" s="1"/>
  <c r="F59" i="2"/>
  <c r="M13" i="2" s="1"/>
  <c r="E59" i="2"/>
  <c r="G58" i="2"/>
  <c r="H58" i="2" s="1"/>
  <c r="F58" i="2"/>
  <c r="E58" i="2"/>
  <c r="G57" i="2"/>
  <c r="H57" i="2" s="1"/>
  <c r="F57" i="2"/>
  <c r="E57" i="2"/>
  <c r="G56" i="2"/>
  <c r="H56" i="2" s="1"/>
  <c r="F56" i="2"/>
  <c r="E56" i="2"/>
  <c r="G55" i="2"/>
  <c r="H55" i="2" s="1"/>
  <c r="F55" i="2"/>
  <c r="E55" i="2"/>
  <c r="G54" i="2"/>
  <c r="H54" i="2" s="1"/>
  <c r="F54" i="2"/>
  <c r="E54" i="2"/>
  <c r="G53" i="2"/>
  <c r="H53" i="2" s="1"/>
  <c r="F53" i="2"/>
  <c r="M11" i="2" s="1"/>
  <c r="E53" i="2"/>
  <c r="G52" i="2"/>
  <c r="H52" i="2" s="1"/>
  <c r="F52" i="2"/>
  <c r="E52" i="2"/>
  <c r="G51" i="2"/>
  <c r="H51" i="2" s="1"/>
  <c r="F51" i="2"/>
  <c r="E51" i="2"/>
  <c r="G50" i="2"/>
  <c r="H50" i="2" s="1"/>
  <c r="F50" i="2"/>
  <c r="M10" i="2" s="1"/>
  <c r="E50" i="2"/>
  <c r="G49" i="2"/>
  <c r="H49" i="2" s="1"/>
  <c r="F49" i="2"/>
  <c r="E49" i="2"/>
  <c r="G48" i="2"/>
  <c r="H48" i="2" s="1"/>
  <c r="F48" i="2"/>
  <c r="E48" i="2"/>
  <c r="G47" i="2"/>
  <c r="H47" i="2" s="1"/>
  <c r="F47" i="2"/>
  <c r="M9" i="2" s="1"/>
  <c r="E47" i="2"/>
  <c r="G46" i="2"/>
  <c r="H46" i="2" s="1"/>
  <c r="F46" i="2"/>
  <c r="E46" i="2"/>
  <c r="G45" i="2"/>
  <c r="H45" i="2" s="1"/>
  <c r="F45" i="2"/>
  <c r="E45" i="2"/>
  <c r="G44" i="2"/>
  <c r="H44" i="2" s="1"/>
  <c r="F44" i="2"/>
  <c r="E44" i="2"/>
  <c r="G43" i="2"/>
  <c r="H43" i="2" s="1"/>
  <c r="F43" i="2"/>
  <c r="E43" i="2"/>
  <c r="G42" i="2"/>
  <c r="H42" i="2" s="1"/>
  <c r="F42" i="2"/>
  <c r="E42" i="2"/>
  <c r="G41" i="2"/>
  <c r="H41" i="2" s="1"/>
  <c r="F41" i="2"/>
  <c r="E41" i="2"/>
  <c r="G40" i="2"/>
  <c r="H40" i="2" s="1"/>
  <c r="F40" i="2"/>
  <c r="E40" i="2"/>
  <c r="G39" i="2"/>
  <c r="H39" i="2" s="1"/>
  <c r="F39" i="2"/>
  <c r="E39" i="2"/>
  <c r="G38" i="2"/>
  <c r="H38" i="2" s="1"/>
  <c r="F38" i="2"/>
  <c r="E38" i="2"/>
  <c r="G37" i="2"/>
  <c r="H37" i="2" s="1"/>
  <c r="F37" i="2"/>
  <c r="E37" i="2"/>
  <c r="G36" i="2"/>
  <c r="H36" i="2" s="1"/>
  <c r="F36" i="2"/>
  <c r="E36" i="2"/>
  <c r="G35" i="2"/>
  <c r="H35" i="2" s="1"/>
  <c r="F35" i="2"/>
  <c r="E35" i="2"/>
  <c r="G34" i="2"/>
  <c r="H34" i="2" s="1"/>
  <c r="F34" i="2"/>
  <c r="E34" i="2"/>
  <c r="R33" i="2"/>
  <c r="Q33" i="2"/>
  <c r="O33" i="2"/>
  <c r="N33" i="2"/>
  <c r="L33" i="2"/>
  <c r="G33" i="2"/>
  <c r="H33" i="2" s="1"/>
  <c r="F33" i="2"/>
  <c r="E33" i="2"/>
  <c r="R32" i="2"/>
  <c r="Q32" i="2"/>
  <c r="O32" i="2"/>
  <c r="P32" i="2" s="1"/>
  <c r="N32" i="2"/>
  <c r="L32" i="2"/>
  <c r="G32" i="2"/>
  <c r="H32" i="2" s="1"/>
  <c r="F32" i="2"/>
  <c r="E32" i="2"/>
  <c r="R31" i="2"/>
  <c r="Q31" i="2"/>
  <c r="O31" i="2"/>
  <c r="P31" i="2" s="1"/>
  <c r="N31" i="2"/>
  <c r="L31" i="2"/>
  <c r="G31" i="2"/>
  <c r="H31" i="2" s="1"/>
  <c r="F31" i="2"/>
  <c r="E31" i="2"/>
  <c r="R30" i="2"/>
  <c r="Q30" i="2"/>
  <c r="O30" i="2"/>
  <c r="P30" i="2" s="1"/>
  <c r="N30" i="2"/>
  <c r="L30" i="2"/>
  <c r="G30" i="2"/>
  <c r="H30" i="2" s="1"/>
  <c r="F30" i="2"/>
  <c r="E30" i="2"/>
  <c r="R29" i="2"/>
  <c r="Q29" i="2"/>
  <c r="O29" i="2"/>
  <c r="P29" i="2" s="1"/>
  <c r="N29" i="2"/>
  <c r="L29" i="2"/>
  <c r="G29" i="2"/>
  <c r="H29" i="2" s="1"/>
  <c r="F29" i="2"/>
  <c r="E29" i="2"/>
  <c r="R28" i="2"/>
  <c r="Q28" i="2"/>
  <c r="O28" i="2"/>
  <c r="P28" i="2" s="1"/>
  <c r="N28" i="2"/>
  <c r="M28" i="2"/>
  <c r="L28" i="2"/>
  <c r="G28" i="2"/>
  <c r="H28" i="2" s="1"/>
  <c r="F28" i="2"/>
  <c r="E28" i="2"/>
  <c r="R27" i="2"/>
  <c r="Q27" i="2"/>
  <c r="O27" i="2"/>
  <c r="P27" i="2" s="1"/>
  <c r="N27" i="2"/>
  <c r="M27" i="2"/>
  <c r="L27" i="2"/>
  <c r="G27" i="2"/>
  <c r="H27" i="2" s="1"/>
  <c r="F27" i="2"/>
  <c r="E27" i="2"/>
  <c r="R26" i="2"/>
  <c r="Q26" i="2"/>
  <c r="O26" i="2"/>
  <c r="P26" i="2" s="1"/>
  <c r="N26" i="2"/>
  <c r="L26" i="2"/>
  <c r="G26" i="2"/>
  <c r="H26" i="2" s="1"/>
  <c r="F26" i="2"/>
  <c r="E26" i="2"/>
  <c r="R25" i="2"/>
  <c r="Q25" i="2"/>
  <c r="O25" i="2"/>
  <c r="P25" i="2" s="1"/>
  <c r="N25" i="2"/>
  <c r="L25" i="2"/>
  <c r="G25" i="2"/>
  <c r="H25" i="2" s="1"/>
  <c r="F25" i="2"/>
  <c r="E25" i="2"/>
  <c r="R24" i="2"/>
  <c r="Q24" i="2"/>
  <c r="O24" i="2"/>
  <c r="P24" i="2" s="1"/>
  <c r="N24" i="2"/>
  <c r="L24" i="2"/>
  <c r="G24" i="2"/>
  <c r="H24" i="2" s="1"/>
  <c r="F24" i="2"/>
  <c r="E24" i="2"/>
  <c r="R23" i="2"/>
  <c r="Q23" i="2"/>
  <c r="O23" i="2"/>
  <c r="P23" i="2" s="1"/>
  <c r="N23" i="2"/>
  <c r="L23" i="2"/>
  <c r="G23" i="2"/>
  <c r="H23" i="2" s="1"/>
  <c r="F23" i="2"/>
  <c r="E23" i="2"/>
  <c r="R22" i="2"/>
  <c r="Q22" i="2"/>
  <c r="O22" i="2"/>
  <c r="P22" i="2" s="1"/>
  <c r="N22" i="2"/>
  <c r="L22" i="2"/>
  <c r="G22" i="2"/>
  <c r="H22" i="2" s="1"/>
  <c r="F22" i="2"/>
  <c r="E22" i="2"/>
  <c r="R21" i="2"/>
  <c r="Q21" i="2"/>
  <c r="O21" i="2"/>
  <c r="P21" i="2" s="1"/>
  <c r="N21" i="2"/>
  <c r="L21" i="2"/>
  <c r="G21" i="2"/>
  <c r="H21" i="2" s="1"/>
  <c r="F21" i="2"/>
  <c r="E21" i="2"/>
  <c r="R20" i="2"/>
  <c r="Q20" i="2"/>
  <c r="O20" i="2"/>
  <c r="P20" i="2" s="1"/>
  <c r="N20" i="2"/>
  <c r="M20" i="2"/>
  <c r="L20" i="2"/>
  <c r="G20" i="2"/>
  <c r="H20" i="2" s="1"/>
  <c r="F20" i="2"/>
  <c r="E20" i="2"/>
  <c r="R19" i="2"/>
  <c r="Q19" i="2"/>
  <c r="O19" i="2"/>
  <c r="P19" i="2" s="1"/>
  <c r="N19" i="2"/>
  <c r="L19" i="2"/>
  <c r="G19" i="2"/>
  <c r="H19" i="2" s="1"/>
  <c r="F19" i="2"/>
  <c r="E19" i="2"/>
  <c r="R18" i="2"/>
  <c r="Q18" i="2"/>
  <c r="O18" i="2"/>
  <c r="N18" i="2"/>
  <c r="L18" i="2"/>
  <c r="G18" i="2"/>
  <c r="H18" i="2" s="1"/>
  <c r="F18" i="2"/>
  <c r="E18" i="2"/>
  <c r="L17" i="2"/>
  <c r="G17" i="2"/>
  <c r="H17" i="2" s="1"/>
  <c r="F17" i="2"/>
  <c r="E17" i="2"/>
  <c r="L16" i="2"/>
  <c r="G16" i="2"/>
  <c r="H16" i="2" s="1"/>
  <c r="F16" i="2"/>
  <c r="E16" i="2"/>
  <c r="L15" i="2"/>
  <c r="G15" i="2"/>
  <c r="H15" i="2" s="1"/>
  <c r="F15" i="2"/>
  <c r="E15" i="2"/>
  <c r="L14" i="2"/>
  <c r="G14" i="2"/>
  <c r="H14" i="2" s="1"/>
  <c r="F14" i="2"/>
  <c r="E14" i="2"/>
  <c r="L13" i="2"/>
  <c r="G13" i="2"/>
  <c r="H13" i="2" s="1"/>
  <c r="F13" i="2"/>
  <c r="E13" i="2"/>
  <c r="M12" i="2"/>
  <c r="L12" i="2"/>
  <c r="G12" i="2"/>
  <c r="H12" i="2" s="1"/>
  <c r="F12" i="2"/>
  <c r="E12" i="2"/>
  <c r="L11" i="2"/>
  <c r="G11" i="2"/>
  <c r="H11" i="2" s="1"/>
  <c r="F11" i="2"/>
  <c r="E11" i="2"/>
  <c r="L10" i="2"/>
  <c r="G10" i="2"/>
  <c r="H10" i="2" s="1"/>
  <c r="F10" i="2"/>
  <c r="E10" i="2"/>
  <c r="L9" i="2"/>
  <c r="G9" i="2"/>
  <c r="H9" i="2" s="1"/>
  <c r="F9" i="2"/>
  <c r="E9" i="2"/>
  <c r="G8" i="2"/>
  <c r="H8" i="2" s="1"/>
  <c r="F8" i="2"/>
  <c r="E8" i="2"/>
  <c r="G7" i="2"/>
  <c r="H7" i="2" s="1"/>
  <c r="F7" i="2"/>
  <c r="E7" i="2"/>
  <c r="G6" i="2"/>
  <c r="H6" i="2" s="1"/>
  <c r="F6" i="2"/>
  <c r="E6" i="2"/>
  <c r="T5" i="2"/>
  <c r="V5" i="2" s="1"/>
  <c r="O5" i="2"/>
  <c r="K5" i="2"/>
  <c r="J5" i="2"/>
  <c r="G5" i="2"/>
  <c r="H5" i="2" s="1"/>
  <c r="F5" i="2"/>
  <c r="E5" i="2"/>
  <c r="T4" i="2"/>
  <c r="V4" i="2" s="1"/>
  <c r="O4" i="2"/>
  <c r="K4" i="2"/>
  <c r="J4" i="2"/>
  <c r="G4" i="2"/>
  <c r="H4" i="2" s="1"/>
  <c r="F4" i="2"/>
  <c r="E4" i="2"/>
  <c r="T3" i="2"/>
  <c r="V3" i="2" s="1"/>
  <c r="O3" i="2"/>
  <c r="K3" i="2"/>
  <c r="J3" i="2"/>
  <c r="G3" i="2"/>
  <c r="H3" i="2" s="1"/>
  <c r="F3" i="2"/>
  <c r="E3" i="2"/>
  <c r="T2" i="2"/>
  <c r="V2" i="2" s="1"/>
  <c r="O2" i="2"/>
  <c r="K2" i="2"/>
  <c r="J2" i="2"/>
  <c r="G2" i="2"/>
  <c r="H2" i="2" s="1"/>
  <c r="F2" i="2"/>
  <c r="E2" i="2"/>
  <c r="U56" i="4" l="1"/>
  <c r="P43" i="4"/>
  <c r="P56" i="4"/>
  <c r="P52" i="4"/>
  <c r="P21" i="4"/>
  <c r="P15" i="4"/>
  <c r="L5" i="2"/>
  <c r="W5" i="2" s="1"/>
  <c r="S20" i="2"/>
  <c r="T20" i="2" s="1"/>
  <c r="X20" i="2" s="1"/>
  <c r="S24" i="2"/>
  <c r="T24" i="2" s="1"/>
  <c r="X24" i="2" s="1"/>
  <c r="S29" i="2"/>
  <c r="T29" i="2" s="1"/>
  <c r="X29" i="2" s="1"/>
  <c r="L3" i="2"/>
  <c r="W3" i="2" s="1"/>
  <c r="S21" i="2"/>
  <c r="T21" i="2" s="1"/>
  <c r="X21" i="2" s="1"/>
  <c r="S33" i="2"/>
  <c r="T5" i="4"/>
  <c r="R7" i="4"/>
  <c r="T9" i="4"/>
  <c r="Q14" i="4"/>
  <c r="T17" i="4"/>
  <c r="Q22" i="4"/>
  <c r="T25" i="4"/>
  <c r="Q30" i="4"/>
  <c r="T33" i="4"/>
  <c r="Q38" i="4"/>
  <c r="T41" i="4"/>
  <c r="S22" i="2"/>
  <c r="T22" i="2" s="1"/>
  <c r="X22" i="2" s="1"/>
  <c r="S23" i="2"/>
  <c r="S26" i="2"/>
  <c r="T26" i="2" s="1"/>
  <c r="X26" i="2" s="1"/>
  <c r="S28" i="2"/>
  <c r="T28" i="2" s="1"/>
  <c r="X28" i="2" s="1"/>
  <c r="Q2" i="4"/>
  <c r="S4" i="4"/>
  <c r="Q6" i="4"/>
  <c r="Q10" i="4"/>
  <c r="T13" i="4"/>
  <c r="Q18" i="4"/>
  <c r="T21" i="4"/>
  <c r="Q26" i="4"/>
  <c r="T29" i="4"/>
  <c r="Q34" i="4"/>
  <c r="T37" i="4"/>
  <c r="S30" i="2"/>
  <c r="T30" i="2" s="1"/>
  <c r="X30" i="2" s="1"/>
  <c r="S32" i="2"/>
  <c r="T32" i="2" s="1"/>
  <c r="X32" i="2" s="1"/>
  <c r="U2" i="4"/>
  <c r="P9" i="4"/>
  <c r="Q42" i="4"/>
  <c r="T45" i="4"/>
  <c r="Q50" i="4"/>
  <c r="T53" i="4"/>
  <c r="U10" i="4"/>
  <c r="S12" i="4"/>
  <c r="R15" i="4"/>
  <c r="P17" i="4"/>
  <c r="U18" i="4"/>
  <c r="S20" i="4"/>
  <c r="R23" i="4"/>
  <c r="P25" i="4"/>
  <c r="U26" i="4"/>
  <c r="S28" i="4"/>
  <c r="R31" i="4"/>
  <c r="P33" i="4"/>
  <c r="U34" i="4"/>
  <c r="S36" i="4"/>
  <c r="R39" i="4"/>
  <c r="P41" i="4"/>
  <c r="U42" i="4"/>
  <c r="S44" i="4"/>
  <c r="R47" i="4"/>
  <c r="P49" i="4"/>
  <c r="U50" i="4"/>
  <c r="S52" i="4"/>
  <c r="R55" i="4"/>
  <c r="Q46" i="4"/>
  <c r="T49" i="4"/>
  <c r="Q54" i="4"/>
  <c r="R3" i="4"/>
  <c r="P5" i="4"/>
  <c r="U6" i="4"/>
  <c r="S8" i="4"/>
  <c r="R11" i="4"/>
  <c r="P13" i="4"/>
  <c r="U14" i="4"/>
  <c r="S16" i="4"/>
  <c r="R19" i="4"/>
  <c r="U22" i="4"/>
  <c r="S24" i="4"/>
  <c r="R27" i="4"/>
  <c r="P29" i="4"/>
  <c r="U30" i="4"/>
  <c r="S32" i="4"/>
  <c r="R35" i="4"/>
  <c r="P37" i="4"/>
  <c r="U38" i="4"/>
  <c r="S40" i="4"/>
  <c r="R43" i="4"/>
  <c r="P45" i="4"/>
  <c r="U46" i="4"/>
  <c r="S48" i="4"/>
  <c r="R51" i="4"/>
  <c r="P53" i="4"/>
  <c r="U54" i="4"/>
  <c r="S56" i="4"/>
  <c r="T23" i="2"/>
  <c r="X23" i="2" s="1"/>
  <c r="S25" i="2"/>
  <c r="T25" i="2" s="1"/>
  <c r="X25" i="2" s="1"/>
  <c r="L2" i="2"/>
  <c r="W2" i="2" s="1"/>
  <c r="L4" i="2"/>
  <c r="W4" i="2" s="1"/>
  <c r="S18" i="2"/>
  <c r="T18" i="2" s="1"/>
  <c r="S19" i="2"/>
  <c r="T19" i="2" s="1"/>
  <c r="X19" i="2" s="1"/>
  <c r="S27" i="2"/>
  <c r="T27" i="2" s="1"/>
  <c r="X27" i="2" s="1"/>
  <c r="S31" i="2"/>
  <c r="T31" i="2" s="1"/>
  <c r="X31" i="2" s="1"/>
  <c r="P2" i="4"/>
  <c r="T2" i="4"/>
  <c r="Q3" i="4"/>
  <c r="U3" i="4"/>
  <c r="R4" i="4"/>
  <c r="S5" i="4"/>
  <c r="P6" i="4"/>
  <c r="T6" i="4"/>
  <c r="Q7" i="4"/>
  <c r="U7" i="4"/>
  <c r="R8" i="4"/>
  <c r="S9" i="4"/>
  <c r="P10" i="4"/>
  <c r="T10" i="4"/>
  <c r="Q11" i="4"/>
  <c r="U11" i="4"/>
  <c r="R12" i="4"/>
  <c r="S13" i="4"/>
  <c r="P14" i="4"/>
  <c r="T14" i="4"/>
  <c r="Q15" i="4"/>
  <c r="U15" i="4"/>
  <c r="R16" i="4"/>
  <c r="S17" i="4"/>
  <c r="P18" i="4"/>
  <c r="T18" i="4"/>
  <c r="Q19" i="4"/>
  <c r="U19" i="4"/>
  <c r="R20" i="4"/>
  <c r="S21" i="4"/>
  <c r="P22" i="4"/>
  <c r="T22" i="4"/>
  <c r="Q23" i="4"/>
  <c r="U23" i="4"/>
  <c r="R24" i="4"/>
  <c r="S25" i="4"/>
  <c r="P26" i="4"/>
  <c r="T26" i="4"/>
  <c r="Q27" i="4"/>
  <c r="U27" i="4"/>
  <c r="R28" i="4"/>
  <c r="S29" i="4"/>
  <c r="P30" i="4"/>
  <c r="T30" i="4"/>
  <c r="Q31" i="4"/>
  <c r="U31" i="4"/>
  <c r="R32" i="4"/>
  <c r="S33" i="4"/>
  <c r="P34" i="4"/>
  <c r="T34" i="4"/>
  <c r="Q35" i="4"/>
  <c r="U35" i="4"/>
  <c r="R36" i="4"/>
  <c r="S37" i="4"/>
  <c r="P38" i="4"/>
  <c r="T38" i="4"/>
  <c r="Q39" i="4"/>
  <c r="U39" i="4"/>
  <c r="R40" i="4"/>
  <c r="S41" i="4"/>
  <c r="P42" i="4"/>
  <c r="T42" i="4"/>
  <c r="Q43" i="4"/>
  <c r="U43" i="4"/>
  <c r="R44" i="4"/>
  <c r="S45" i="4"/>
  <c r="P46" i="4"/>
  <c r="T46" i="4"/>
  <c r="Q47" i="4"/>
  <c r="U47" i="4"/>
  <c r="R48" i="4"/>
  <c r="S49" i="4"/>
  <c r="P50" i="4"/>
  <c r="T50" i="4"/>
  <c r="Q51" i="4"/>
  <c r="U51" i="4"/>
  <c r="R52" i="4"/>
  <c r="S53" i="4"/>
  <c r="P54" i="4"/>
  <c r="T54" i="4"/>
  <c r="Q55" i="4"/>
  <c r="U55" i="4"/>
  <c r="R56" i="4"/>
  <c r="R2" i="4"/>
  <c r="S3" i="4"/>
  <c r="P4" i="4"/>
  <c r="T4" i="4"/>
  <c r="Q5" i="4"/>
  <c r="U5" i="4"/>
  <c r="R6" i="4"/>
  <c r="S7" i="4"/>
  <c r="P8" i="4"/>
  <c r="T8" i="4"/>
  <c r="Q9" i="4"/>
  <c r="U9" i="4"/>
  <c r="R10" i="4"/>
  <c r="S11" i="4"/>
  <c r="P12" i="4"/>
  <c r="T12" i="4"/>
  <c r="Q13" i="4"/>
  <c r="U13" i="4"/>
  <c r="R14" i="4"/>
  <c r="S15" i="4"/>
  <c r="P16" i="4"/>
  <c r="T16" i="4"/>
  <c r="Q17" i="4"/>
  <c r="U17" i="4"/>
  <c r="R18" i="4"/>
  <c r="S19" i="4"/>
  <c r="P20" i="4"/>
  <c r="T20" i="4"/>
  <c r="Q21" i="4"/>
  <c r="U21" i="4"/>
  <c r="R22" i="4"/>
  <c r="S23" i="4"/>
  <c r="P24" i="4"/>
  <c r="T24" i="4"/>
  <c r="Q25" i="4"/>
  <c r="U25" i="4"/>
  <c r="R26" i="4"/>
  <c r="S27" i="4"/>
  <c r="P28" i="4"/>
  <c r="T28" i="4"/>
  <c r="Q29" i="4"/>
  <c r="U29" i="4"/>
  <c r="R30" i="4"/>
  <c r="S31" i="4"/>
  <c r="P32" i="4"/>
  <c r="T32" i="4"/>
  <c r="Q33" i="4"/>
  <c r="U33" i="4"/>
  <c r="R34" i="4"/>
  <c r="S35" i="4"/>
  <c r="P36" i="4"/>
  <c r="T36" i="4"/>
  <c r="Q37" i="4"/>
  <c r="U37" i="4"/>
  <c r="R38" i="4"/>
  <c r="S39" i="4"/>
  <c r="P40" i="4"/>
  <c r="T40" i="4"/>
  <c r="Q41" i="4"/>
  <c r="U41" i="4"/>
  <c r="R42" i="4"/>
  <c r="S43" i="4"/>
  <c r="P44" i="4"/>
  <c r="T44" i="4"/>
  <c r="Q45" i="4"/>
  <c r="U45" i="4"/>
  <c r="R46" i="4"/>
  <c r="S47" i="4"/>
  <c r="P48" i="4"/>
  <c r="T48" i="4"/>
  <c r="Q49" i="4"/>
  <c r="U49" i="4"/>
  <c r="R50" i="4"/>
  <c r="S51" i="4"/>
  <c r="T52" i="4"/>
  <c r="Q53" i="4"/>
  <c r="U53" i="4"/>
  <c r="R54" i="4"/>
  <c r="S55" i="4"/>
  <c r="T56" i="4"/>
  <c r="S2" i="4"/>
  <c r="P3" i="4"/>
  <c r="T3" i="4"/>
  <c r="Q4" i="4"/>
  <c r="U4" i="4"/>
  <c r="R5" i="4"/>
  <c r="S6" i="4"/>
  <c r="P7" i="4"/>
  <c r="T7" i="4"/>
  <c r="Q8" i="4"/>
  <c r="U8" i="4"/>
  <c r="R9" i="4"/>
  <c r="S10" i="4"/>
  <c r="P11" i="4"/>
  <c r="T11" i="4"/>
  <c r="Q12" i="4"/>
  <c r="U12" i="4"/>
  <c r="R13" i="4"/>
  <c r="S14" i="4"/>
  <c r="T15" i="4"/>
  <c r="Q16" i="4"/>
  <c r="U16" i="4"/>
  <c r="R17" i="4"/>
  <c r="S18" i="4"/>
  <c r="P19" i="4"/>
  <c r="T19" i="4"/>
  <c r="Q20" i="4"/>
  <c r="U20" i="4"/>
  <c r="R21" i="4"/>
  <c r="S22" i="4"/>
  <c r="P23" i="4"/>
  <c r="T23" i="4"/>
  <c r="Q24" i="4"/>
  <c r="U24" i="4"/>
  <c r="R25" i="4"/>
  <c r="S26" i="4"/>
  <c r="P27" i="4"/>
  <c r="T27" i="4"/>
  <c r="Q28" i="4"/>
  <c r="U28" i="4"/>
  <c r="R29" i="4"/>
  <c r="S30" i="4"/>
  <c r="P31" i="4"/>
  <c r="T31" i="4"/>
  <c r="Q32" i="4"/>
  <c r="U32" i="4"/>
  <c r="R33" i="4"/>
  <c r="S34" i="4"/>
  <c r="P35" i="4"/>
  <c r="T35" i="4"/>
  <c r="Q36" i="4"/>
  <c r="U36" i="4"/>
  <c r="R37" i="4"/>
  <c r="S38" i="4"/>
  <c r="P39" i="4"/>
  <c r="T39" i="4"/>
  <c r="Q40" i="4"/>
  <c r="U40" i="4"/>
  <c r="R41" i="4"/>
  <c r="S42" i="4"/>
  <c r="T43" i="4"/>
  <c r="Q44" i="4"/>
  <c r="U44" i="4"/>
  <c r="R45" i="4"/>
  <c r="S46" i="4"/>
  <c r="P47" i="4"/>
  <c r="T47" i="4"/>
  <c r="Q48" i="4"/>
  <c r="U48" i="4"/>
  <c r="R49" i="4"/>
  <c r="S50" i="4"/>
  <c r="P51" i="4"/>
  <c r="T51" i="4"/>
  <c r="Q52" i="4"/>
  <c r="U52" i="4"/>
  <c r="R53" i="4"/>
  <c r="S54" i="4"/>
  <c r="P55" i="4"/>
  <c r="T55" i="4"/>
  <c r="Q56" i="4"/>
  <c r="X18" i="2"/>
</calcChain>
</file>

<file path=xl/sharedStrings.xml><?xml version="1.0" encoding="utf-8"?>
<sst xmlns="http://schemas.openxmlformats.org/spreadsheetml/2006/main" count="495" uniqueCount="430">
  <si>
    <t>Date</t>
  </si>
  <si>
    <t>Foreign Currency Deposit (ALL mn)</t>
  </si>
  <si>
    <t>Total Deposit (ALL mn)</t>
  </si>
  <si>
    <t>M3</t>
  </si>
  <si>
    <t>FCD/Toal Deposit</t>
  </si>
  <si>
    <t>FCD/M3</t>
  </si>
  <si>
    <t>Estimated FCIC</t>
  </si>
  <si>
    <t>(FCIC+FCD)/M3</t>
  </si>
  <si>
    <t>Date</t>
    <phoneticPr fontId="0" type="noConversion"/>
  </si>
  <si>
    <t>FCD/TD</t>
    <phoneticPr fontId="0" type="noConversion"/>
  </si>
  <si>
    <t>Government debt in foreign currency</t>
    <phoneticPr fontId="0" type="noConversion"/>
  </si>
  <si>
    <t>Government debt in local currency</t>
    <phoneticPr fontId="0" type="noConversion"/>
  </si>
  <si>
    <t>Gvt debt FC/Total Gvt debt</t>
    <phoneticPr fontId="0" type="noConversion"/>
  </si>
  <si>
    <t>External Debt (EUR mn)</t>
    <phoneticPr fontId="0" type="noConversion"/>
  </si>
  <si>
    <t>EUR/USD</t>
    <phoneticPr fontId="0" type="noConversion"/>
  </si>
  <si>
    <t>ALL/USD</t>
    <phoneticPr fontId="0" type="noConversion"/>
  </si>
  <si>
    <t>External debt (ALL mn)</t>
    <phoneticPr fontId="0" type="noConversion"/>
  </si>
  <si>
    <t>GDP</t>
    <phoneticPr fontId="0" type="noConversion"/>
  </si>
  <si>
    <t>External debt/GDP</t>
    <phoneticPr fontId="0" type="noConversion"/>
  </si>
  <si>
    <t>CDI</t>
    <phoneticPr fontId="0" type="noConversion"/>
  </si>
  <si>
    <t>Total government debt</t>
  </si>
  <si>
    <t>External Government debt</t>
  </si>
  <si>
    <t>EGD/TGD</t>
  </si>
  <si>
    <t>Gross external debt</t>
  </si>
  <si>
    <t>Gross domestic product</t>
  </si>
  <si>
    <t>GDP accumulated</t>
  </si>
  <si>
    <t>EUR/USD</t>
  </si>
  <si>
    <t>ALL/USD</t>
  </si>
  <si>
    <t>Gross external debt in ALL mn</t>
  </si>
  <si>
    <t>External debt ratio</t>
  </si>
  <si>
    <t>Debt-to-GDP</t>
  </si>
  <si>
    <t>Composite dollarization index</t>
  </si>
  <si>
    <t>quarter</t>
  </si>
  <si>
    <t>KM5000</t>
  </si>
  <si>
    <t>KM2000</t>
  </si>
  <si>
    <t>KM1000</t>
  </si>
  <si>
    <t>KM500</t>
  </si>
  <si>
    <t>KM200</t>
  </si>
  <si>
    <t>KM100</t>
  </si>
  <si>
    <t>sum</t>
  </si>
  <si>
    <t>Nomial GDP</t>
  </si>
  <si>
    <t>KM5000/GDP</t>
  </si>
  <si>
    <t>KM2000/GDP</t>
  </si>
  <si>
    <t>KM1000/GDP</t>
  </si>
  <si>
    <t>KM500/GDP</t>
  </si>
  <si>
    <t>KM200/GDP</t>
  </si>
  <si>
    <t>KM100/GDP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</si>
  <si>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</si>
  <si>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</si>
  <si>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</si>
  <si>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</si>
  <si>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</si>
  <si>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</si>
  <si>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</si>
  <si>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</si>
  <si>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</si>
  <si>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</si>
  <si>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</si>
  <si>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</si>
  <si>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</si>
  <si>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</si>
  <si>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</si>
  <si>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</si>
  <si>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</si>
  <si>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</si>
  <si>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</si>
  <si>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</si>
  <si>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</si>
  <si>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</si>
  <si>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</si>
  <si>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</si>
  <si>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</si>
  <si>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</si>
  <si>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</si>
  <si>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</si>
  <si>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</si>
  <si>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</si>
  <si>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</si>
  <si>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</si>
  <si>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</si>
  <si>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</si>
  <si>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</si>
  <si>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</si>
  <si>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</si>
  <si>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</si>
  <si>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</si>
  <si>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</si>
  <si>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</si>
  <si>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</si>
  <si>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</si>
  <si>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</si>
  <si>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</si>
  <si>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</si>
  <si>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</si>
  <si>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</si>
  <si>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</si>
  <si>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</si>
  <si>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</si>
  <si>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</si>
  <si>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</si>
  <si>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</si>
  <si>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</si>
  <si>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3m</t>
  </si>
  <si>
    <t>6m</t>
  </si>
  <si>
    <t>9m</t>
  </si>
  <si>
    <t>1Y</t>
  </si>
  <si>
    <t>2Y</t>
  </si>
  <si>
    <t>3Y</t>
  </si>
  <si>
    <t>5Y</t>
  </si>
  <si>
    <t>Albania</t>
  </si>
  <si>
    <t>Czech</t>
  </si>
  <si>
    <t>Macedonia(1-month)</t>
  </si>
  <si>
    <t>Romania(6-month)</t>
  </si>
  <si>
    <t>Serbia</t>
  </si>
  <si>
    <t>Montenegro</t>
  </si>
  <si>
    <t>Germany</t>
  </si>
  <si>
    <t>mln lek</t>
  </si>
  <si>
    <t>Lek/Euro (RHS)</t>
  </si>
  <si>
    <t>Policy rate</t>
  </si>
  <si>
    <t>Month</t>
  </si>
  <si>
    <t>Lek/Euro</t>
  </si>
  <si>
    <t>12/01</t>
  </si>
  <si>
    <t>01/02</t>
  </si>
  <si>
    <t>02/02</t>
  </si>
  <si>
    <t>03/02</t>
  </si>
  <si>
    <t>04/02</t>
  </si>
  <si>
    <t>05/02</t>
  </si>
  <si>
    <t>06/02</t>
  </si>
  <si>
    <t>07/02</t>
  </si>
  <si>
    <t>08/02</t>
  </si>
  <si>
    <t>09/02</t>
  </si>
  <si>
    <t>10/02</t>
  </si>
  <si>
    <t>11/02</t>
  </si>
  <si>
    <t>12/02</t>
  </si>
  <si>
    <t>01/03</t>
  </si>
  <si>
    <t>02/03</t>
  </si>
  <si>
    <t>03/03</t>
  </si>
  <si>
    <t>04/03</t>
  </si>
  <si>
    <t>05/03</t>
  </si>
  <si>
    <t>06/03</t>
  </si>
  <si>
    <t>07/03</t>
  </si>
  <si>
    <t>08/03</t>
  </si>
  <si>
    <t>09/03</t>
  </si>
  <si>
    <t>10/03</t>
  </si>
  <si>
    <t>11/03</t>
  </si>
  <si>
    <t>12/03</t>
  </si>
  <si>
    <t>01/04</t>
  </si>
  <si>
    <t>02/04</t>
  </si>
  <si>
    <t>03/04</t>
  </si>
  <si>
    <t>04/04</t>
  </si>
  <si>
    <t>05/04</t>
  </si>
  <si>
    <t>06/04</t>
  </si>
  <si>
    <t>07/04</t>
  </si>
  <si>
    <t>08/04</t>
  </si>
  <si>
    <t>09/04</t>
  </si>
  <si>
    <t>10/04</t>
  </si>
  <si>
    <t>11/04</t>
  </si>
  <si>
    <t>12/04</t>
  </si>
  <si>
    <t>01/05</t>
  </si>
  <si>
    <t>02/05</t>
  </si>
  <si>
    <t>03/05</t>
  </si>
  <si>
    <t>04/05</t>
  </si>
  <si>
    <t>05/05</t>
  </si>
  <si>
    <t>06/05</t>
  </si>
  <si>
    <t>07/05</t>
  </si>
  <si>
    <t>08/05</t>
  </si>
  <si>
    <t>09/05</t>
  </si>
  <si>
    <t>10/05</t>
  </si>
  <si>
    <t>11/05</t>
  </si>
  <si>
    <t>12/05</t>
  </si>
  <si>
    <t>01/06</t>
  </si>
  <si>
    <t>02/06</t>
  </si>
  <si>
    <t>03/06</t>
  </si>
  <si>
    <t>04/06</t>
  </si>
  <si>
    <t>05/06</t>
  </si>
  <si>
    <t>06/06</t>
  </si>
  <si>
    <t>07/06</t>
  </si>
  <si>
    <t>08/06</t>
  </si>
  <si>
    <t>09/06</t>
  </si>
  <si>
    <t>10/06</t>
  </si>
  <si>
    <t>11/06</t>
  </si>
  <si>
    <t>12/06</t>
  </si>
  <si>
    <t>01/07</t>
  </si>
  <si>
    <t>02/07</t>
  </si>
  <si>
    <t>03/07</t>
  </si>
  <si>
    <t>04/07</t>
  </si>
  <si>
    <t>05/07</t>
  </si>
  <si>
    <t>06/07</t>
  </si>
  <si>
    <t>07/07</t>
  </si>
  <si>
    <t>08/07</t>
  </si>
  <si>
    <t>09/07</t>
  </si>
  <si>
    <t>10/07</t>
  </si>
  <si>
    <t>11/07</t>
  </si>
  <si>
    <t>12/07</t>
  </si>
  <si>
    <t>01/08</t>
  </si>
  <si>
    <t>02/08</t>
  </si>
  <si>
    <t>03/08</t>
  </si>
  <si>
    <t>04/08</t>
  </si>
  <si>
    <t>05/08</t>
  </si>
  <si>
    <t>06/08</t>
  </si>
  <si>
    <t>07/08</t>
  </si>
  <si>
    <t>08/08</t>
  </si>
  <si>
    <t>09/08</t>
  </si>
  <si>
    <t>10/08</t>
  </si>
  <si>
    <t>11/08</t>
  </si>
  <si>
    <t>12/08</t>
  </si>
  <si>
    <t>01/09</t>
  </si>
  <si>
    <t>02/09</t>
  </si>
  <si>
    <t>03/09</t>
  </si>
  <si>
    <t>04/09</t>
  </si>
  <si>
    <t>05/09</t>
  </si>
  <si>
    <t>06/09</t>
  </si>
  <si>
    <t>07/09</t>
  </si>
  <si>
    <t>08/09</t>
  </si>
  <si>
    <t>09/09</t>
  </si>
  <si>
    <t>10/09</t>
  </si>
  <si>
    <t>11/09</t>
  </si>
  <si>
    <t>12/09</t>
  </si>
  <si>
    <t>01/10</t>
  </si>
  <si>
    <t>02/10</t>
  </si>
  <si>
    <t>03/10</t>
  </si>
  <si>
    <t>04/10</t>
  </si>
  <si>
    <t>05/10</t>
  </si>
  <si>
    <t>06/10</t>
  </si>
  <si>
    <t>07/10</t>
  </si>
  <si>
    <t>08/10</t>
  </si>
  <si>
    <t>09/10</t>
  </si>
  <si>
    <t>10/10</t>
  </si>
  <si>
    <t>11/10</t>
  </si>
  <si>
    <t>12/10</t>
  </si>
  <si>
    <t>01/11</t>
  </si>
  <si>
    <t>02/11</t>
  </si>
  <si>
    <t>03/11</t>
  </si>
  <si>
    <t>04/11</t>
  </si>
  <si>
    <t>05/11</t>
  </si>
  <si>
    <t>06/11</t>
  </si>
  <si>
    <t>07/11</t>
  </si>
  <si>
    <t>08/11</t>
  </si>
  <si>
    <t>09/11</t>
  </si>
  <si>
    <t>10/11</t>
  </si>
  <si>
    <t>11/11</t>
  </si>
  <si>
    <t>12/11</t>
  </si>
  <si>
    <t>01/12</t>
  </si>
  <si>
    <t>02/12</t>
  </si>
  <si>
    <t>03/12</t>
  </si>
  <si>
    <t>04/12</t>
  </si>
  <si>
    <t>05/12</t>
  </si>
  <si>
    <t>06/12</t>
  </si>
  <si>
    <t>07/12</t>
  </si>
  <si>
    <t>08/12</t>
  </si>
  <si>
    <t>09/12</t>
  </si>
  <si>
    <t>10/12</t>
  </si>
  <si>
    <t>11/12</t>
  </si>
  <si>
    <t>12/12</t>
  </si>
  <si>
    <t>01/13</t>
  </si>
  <si>
    <t>02/13</t>
  </si>
  <si>
    <t>03/13</t>
  </si>
  <si>
    <t>04/13</t>
  </si>
  <si>
    <t>05/13</t>
  </si>
  <si>
    <t>06/13</t>
  </si>
  <si>
    <t>07/13</t>
  </si>
  <si>
    <t>08/13</t>
  </si>
  <si>
    <t>09/13</t>
  </si>
  <si>
    <t>10/13</t>
  </si>
  <si>
    <t>11/13</t>
  </si>
  <si>
    <t>12/13</t>
  </si>
  <si>
    <t>01/14</t>
  </si>
  <si>
    <t>02/14</t>
  </si>
  <si>
    <t>03/14</t>
  </si>
  <si>
    <t>04/14</t>
  </si>
  <si>
    <t>05/14</t>
  </si>
  <si>
    <t>06/14</t>
  </si>
  <si>
    <t>07/14</t>
  </si>
  <si>
    <t>08/14</t>
  </si>
  <si>
    <t>09/14</t>
  </si>
  <si>
    <t>10/14</t>
  </si>
  <si>
    <t>11/14</t>
  </si>
  <si>
    <t>12/14</t>
  </si>
  <si>
    <t>01/15</t>
  </si>
  <si>
    <t>02/15</t>
  </si>
  <si>
    <t>03/15</t>
  </si>
  <si>
    <t>04/15</t>
  </si>
  <si>
    <t>05/15</t>
  </si>
  <si>
    <t>06/15</t>
  </si>
  <si>
    <t>07/15</t>
  </si>
  <si>
    <t>08/15</t>
  </si>
  <si>
    <t>09/15</t>
  </si>
  <si>
    <t>10/15</t>
  </si>
  <si>
    <t>11/15</t>
  </si>
  <si>
    <t>12/15</t>
  </si>
  <si>
    <t>01/16</t>
  </si>
  <si>
    <t>02/16</t>
  </si>
  <si>
    <t>03/16</t>
  </si>
  <si>
    <t>04/16</t>
  </si>
  <si>
    <t>05/16</t>
  </si>
  <si>
    <t>06/16</t>
  </si>
  <si>
    <t>07/16</t>
  </si>
  <si>
    <t>08/16</t>
  </si>
  <si>
    <t>09/16</t>
  </si>
  <si>
    <t>10/16</t>
  </si>
  <si>
    <t>11/16</t>
  </si>
  <si>
    <t>BoA Policy Rate</t>
  </si>
  <si>
    <t xml:space="preserve">New Lending in Lek </t>
  </si>
  <si>
    <t>New time deposit in Lek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</si>
  <si>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</si>
  <si>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</si>
  <si>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</si>
  <si>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</si>
  <si>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</si>
  <si>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</si>
  <si>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</si>
  <si>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</si>
  <si>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</si>
  <si>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</si>
  <si>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</si>
  <si>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</si>
  <si>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</si>
  <si>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</si>
  <si>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</si>
  <si>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</si>
  <si>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</si>
  <si>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</si>
  <si>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</si>
  <si>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</si>
  <si>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</si>
  <si>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</si>
  <si>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</si>
  <si>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</si>
  <si>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</si>
  <si>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</si>
  <si>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</si>
  <si>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</si>
  <si>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</si>
  <si>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</si>
  <si>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</si>
  <si>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</si>
  <si>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</si>
  <si>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</si>
  <si>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</si>
  <si>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</si>
  <si>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</si>
  <si>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</si>
  <si>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</si>
  <si>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</si>
  <si>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</si>
  <si>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</si>
  <si>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</si>
  <si>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</si>
  <si>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</si>
  <si>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</si>
  <si>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</si>
  <si>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</si>
  <si>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</si>
  <si>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</si>
  <si>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</si>
  <si>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</si>
  <si>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</si>
  <si>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</si>
  <si>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</si>
  <si>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</si>
  <si>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</si>
  <si>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</si>
  <si>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</si>
  <si>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</si>
  <si>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</si>
  <si>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</si>
  <si>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</si>
  <si>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</si>
  <si>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</si>
  <si>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</si>
  <si>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</si>
  <si>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</si>
  <si>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</si>
  <si>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</si>
  <si>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</si>
  <si>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Panel A</t>
  </si>
  <si>
    <t>Time deposits +2Y</t>
  </si>
  <si>
    <t>Time deposit up to 2Y</t>
  </si>
  <si>
    <t>Demand deposit</t>
  </si>
  <si>
    <t>Panel B</t>
  </si>
  <si>
    <t xml:space="preserve">Credit to economy </t>
  </si>
  <si>
    <t>Credit to Government</t>
  </si>
  <si>
    <t>Panel C</t>
  </si>
  <si>
    <t>Treasury Note</t>
  </si>
  <si>
    <t>Treasury Bill</t>
  </si>
  <si>
    <t>Panel D</t>
  </si>
  <si>
    <t>Long Term Credit</t>
  </si>
  <si>
    <t xml:space="preserve">Medium Term Credit </t>
  </si>
  <si>
    <t>Short Term Credit</t>
  </si>
  <si>
    <t>12/16</t>
  </si>
  <si>
    <t>01/17</t>
  </si>
  <si>
    <t>02/17</t>
  </si>
  <si>
    <t>03/17</t>
  </si>
  <si>
    <t>04/17</t>
  </si>
  <si>
    <t>05/17</t>
  </si>
  <si>
    <t>06/17</t>
  </si>
  <si>
    <t>Net Interest Margin</t>
  </si>
  <si>
    <t>Source: BoA.</t>
  </si>
  <si>
    <t>Note: LR = long-term; NIM = net interest margin.</t>
  </si>
  <si>
    <t>2017Q3</t>
  </si>
  <si>
    <t>2017Q4</t>
  </si>
  <si>
    <t>7Y</t>
  </si>
  <si>
    <t>10Y</t>
  </si>
  <si>
    <t>07/17</t>
  </si>
  <si>
    <t>08/17</t>
  </si>
  <si>
    <t>09/17</t>
  </si>
  <si>
    <t>10/17</t>
  </si>
  <si>
    <t>11/17</t>
  </si>
  <si>
    <t>2017q1</t>
  </si>
  <si>
    <t>2017q2</t>
  </si>
  <si>
    <t>2017q3</t>
  </si>
  <si>
    <t>2017q4</t>
  </si>
  <si>
    <t xml:space="preserve">Note: The 100 banknote was replaced by a 100 bank coin end 2008.  </t>
  </si>
  <si>
    <t>The 2000 bank note entered in circulation end 2008.</t>
  </si>
  <si>
    <t>Currency in Circulation/M3</t>
  </si>
  <si>
    <t>Currency in Circualtion/GDP</t>
  </si>
  <si>
    <t>Lek deposit interest rate (RHS)</t>
  </si>
  <si>
    <t>Non-performing loan ratio ALL</t>
  </si>
  <si>
    <t>Non-performing loan ratio FX</t>
  </si>
  <si>
    <t>Currency in Circulation  to Financial Assets</t>
  </si>
  <si>
    <t>Currency in Circulation to Financial Assets Volatility</t>
  </si>
  <si>
    <t>Liquid Deposits to Total deposits (Households)</t>
  </si>
  <si>
    <t>Liquid Deposits to Total deposits (Households) Volatility</t>
  </si>
  <si>
    <t>Deposit Interest Spread LEKEUR</t>
  </si>
  <si>
    <t>EURLEK Exchange Rate</t>
  </si>
  <si>
    <t>EURLEK Volatility</t>
  </si>
  <si>
    <t>EUR Deposits to Total Financial Assets</t>
  </si>
  <si>
    <t>Bank Return on Equities</t>
  </si>
  <si>
    <t>Banks' Non-interest Income to Risk Weighted Assets</t>
  </si>
  <si>
    <t>Loan and Policy Rate Spread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</si>
</sst>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#,##0.000"/>
    <numFmt numFmtId="165" formatCode="0.000000000"/>
    <numFmt numFmtId="166" formatCode="0.000000"/>
    <numFmt numFmtId="167" formatCode="0.0"/>
    <numFmt numFmtId="168" formatCode="0.0%"/>
    <numFmt numFmtId="169" formatCode="mm\/yy"/>
    <numFmt numFmtId="170" formatCode="0.000"/>
    <numFmt numFmtId="171" formatCode="[$-409]mmm\-yy;@"/>
    <numFmt numFmtId="172" formatCode="_(* #,##0.000_);_(* \(#,##0.000\);_(* &quot;-&quot;??_);_(@_)"/>
    <numFmt numFmtId="173" formatCode="_(* #,##0_);_(* \(#,##0\);_(* &quot;-&quot;??_);_(@_)"/>
    <numFmt numFmtId="174" formatCode="_(* #,##0.0000_);_(* \(#,##0.0000\);_(* &quot;-&quot;??_);_(@_)"/>
    <numFmt numFmtId="175" formatCode="_(* #,##0.00000_);_(* \(#,##0.000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</cellStyleXfs>
  <cellXfs count="6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2" borderId="0" xfId="0" applyFill="1" applyAlignment="1">
      <alignment horizontal="center" wrapText="1"/>
    </xf>
    <xf numFmtId="14" fontId="0" fillId="0" borderId="0" xfId="0" applyNumberFormat="1"/>
    <xf numFmtId="164" fontId="2" fillId="0" borderId="0" xfId="0" applyNumberFormat="1" applyFont="1" applyAlignment="1"/>
    <xf numFmtId="0" fontId="0" fillId="0" borderId="0" xfId="0" applyBorder="1"/>
    <xf numFmtId="0" fontId="0" fillId="3" borderId="0" xfId="0" applyFill="1" applyBorder="1"/>
    <xf numFmtId="0" fontId="3" fillId="4" borderId="0" xfId="0" applyFont="1" applyFill="1" applyBorder="1"/>
    <xf numFmtId="0" fontId="3" fillId="4" borderId="0" xfId="0" applyFont="1" applyFill="1"/>
    <xf numFmtId="14" fontId="0" fillId="0" borderId="0" xfId="0" applyNumberFormat="1" applyBorder="1"/>
    <xf numFmtId="0" fontId="0" fillId="0" borderId="0" xfId="0" applyNumberFormat="1" applyBorder="1"/>
    <xf numFmtId="0" fontId="0" fillId="0" borderId="0" xfId="0" applyFill="1" applyBorder="1"/>
    <xf numFmtId="0" fontId="1" fillId="0" borderId="0" xfId="0" applyFont="1"/>
    <xf numFmtId="11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right"/>
    </xf>
    <xf numFmtId="167" fontId="0" fillId="0" borderId="0" xfId="0" applyNumberFormat="1"/>
    <xf numFmtId="0" fontId="0" fillId="3" borderId="0" xfId="0" applyFill="1"/>
    <xf numFmtId="0" fontId="4" fillId="0" borderId="0" xfId="1"/>
    <xf numFmtId="0" fontId="5" fillId="0" borderId="1" xfId="1" applyFont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14" fontId="4" fillId="0" borderId="0" xfId="1" applyNumberFormat="1"/>
    <xf numFmtId="16" fontId="4" fillId="0" borderId="2" xfId="1" quotePrefix="1" applyNumberFormat="1" applyBorder="1"/>
    <xf numFmtId="168" fontId="0" fillId="0" borderId="0" xfId="2" applyNumberFormat="1" applyFont="1" applyFill="1" applyBorder="1"/>
    <xf numFmtId="0" fontId="0" fillId="0" borderId="0" xfId="2" applyNumberFormat="1" applyFont="1" applyFill="1" applyBorder="1"/>
    <xf numFmtId="0" fontId="4" fillId="0" borderId="2" xfId="1" quotePrefix="1" applyBorder="1"/>
    <xf numFmtId="0" fontId="4" fillId="0" borderId="2" xfId="1" quotePrefix="1" applyFill="1" applyBorder="1"/>
    <xf numFmtId="43" fontId="0" fillId="0" borderId="0" xfId="3" applyFont="1"/>
    <xf numFmtId="169" fontId="4" fillId="0" borderId="2" xfId="1" quotePrefix="1" applyNumberFormat="1" applyFill="1" applyBorder="1" applyAlignment="1">
      <alignment horizontal="left"/>
    </xf>
    <xf numFmtId="170" fontId="0" fillId="0" borderId="0" xfId="2" applyNumberFormat="1" applyFont="1" applyFill="1" applyBorder="1"/>
    <xf numFmtId="0" fontId="0" fillId="0" borderId="0" xfId="0" applyAlignment="1">
      <alignment wrapText="1"/>
    </xf>
    <xf numFmtId="168" fontId="0" fillId="0" borderId="0" xfId="4" applyNumberFormat="1" applyFont="1"/>
    <xf numFmtId="171" fontId="7" fillId="0" borderId="0" xfId="5" applyNumberFormat="1" applyBorder="1"/>
    <xf numFmtId="172" fontId="7" fillId="0" borderId="0" xfId="3" applyNumberFormat="1" applyFont="1" applyBorder="1"/>
    <xf numFmtId="171" fontId="8" fillId="0" borderId="0" xfId="5" applyNumberFormat="1" applyFont="1" applyBorder="1"/>
    <xf numFmtId="172" fontId="8" fillId="0" borderId="0" xfId="3" applyNumberFormat="1" applyFont="1" applyBorder="1"/>
    <xf numFmtId="172" fontId="7" fillId="0" borderId="0" xfId="6" applyNumberFormat="1" applyFont="1" applyBorder="1"/>
    <xf numFmtId="0" fontId="0" fillId="0" borderId="0" xfId="0" quotePrefix="1" applyBorder="1"/>
    <xf numFmtId="172" fontId="9" fillId="0" borderId="0" xfId="7" applyNumberFormat="1" applyFont="1" applyBorder="1"/>
    <xf numFmtId="172" fontId="9" fillId="2" borderId="0" xfId="7" applyNumberFormat="1" applyFont="1" applyFill="1" applyBorder="1"/>
    <xf numFmtId="172" fontId="0" fillId="0" borderId="0" xfId="3" applyNumberFormat="1" applyFont="1" applyBorder="1"/>
    <xf numFmtId="0" fontId="10" fillId="0" borderId="0" xfId="0" quotePrefix="1" applyFont="1" applyBorder="1"/>
    <xf numFmtId="2" fontId="0" fillId="0" borderId="0" xfId="0" applyNumberFormat="1" applyBorder="1"/>
    <xf numFmtId="172" fontId="0" fillId="0" borderId="0" xfId="0" applyNumberFormat="1" applyBorder="1"/>
    <xf numFmtId="0" fontId="0" fillId="0" borderId="0" xfId="2" applyNumberFormat="1" applyFont="1"/>
    <xf numFmtId="0" fontId="0" fillId="0" borderId="0" xfId="0" applyNumberFormat="1"/>
    <xf numFmtId="0" fontId="11" fillId="0" borderId="0" xfId="0" applyFont="1"/>
    <xf numFmtId="1" fontId="0" fillId="0" borderId="0" xfId="0" applyNumberFormat="1" applyBorder="1"/>
    <xf numFmtId="1" fontId="7" fillId="0" borderId="0" xfId="5" applyNumberFormat="1" applyBorder="1"/>
    <xf numFmtId="1" fontId="8" fillId="0" borderId="0" xfId="5" applyNumberFormat="1" applyFont="1" applyBorder="1"/>
    <xf numFmtId="1" fontId="0" fillId="0" borderId="0" xfId="0" quotePrefix="1" applyNumberFormat="1" applyBorder="1"/>
    <xf numFmtId="43" fontId="0" fillId="0" borderId="0" xfId="0" applyNumberFormat="1"/>
    <xf numFmtId="167" fontId="0" fillId="3" borderId="0" xfId="0" applyNumberFormat="1" applyFill="1"/>
    <xf numFmtId="170" fontId="4" fillId="0" borderId="0" xfId="1" applyNumberFormat="1"/>
    <xf numFmtId="16" fontId="0" fillId="0" borderId="0" xfId="0" quotePrefix="1" applyNumberFormat="1" applyBorder="1"/>
    <xf numFmtId="0" fontId="10" fillId="0" borderId="0" xfId="0" quotePrefix="1" applyFont="1" applyFill="1" applyBorder="1"/>
    <xf numFmtId="173" fontId="1" fillId="0" borderId="0" xfId="3" applyNumberFormat="1" applyFont="1"/>
    <xf numFmtId="173" fontId="0" fillId="0" borderId="0" xfId="3" applyNumberFormat="1" applyFont="1"/>
    <xf numFmtId="174" fontId="0" fillId="0" borderId="0" xfId="3" applyNumberFormat="1" applyFont="1"/>
    <xf numFmtId="168" fontId="4" fillId="0" borderId="0" xfId="4" applyNumberFormat="1" applyFont="1"/>
    <xf numFmtId="175" fontId="0" fillId="0" borderId="0" xfId="3" applyNumberFormat="1" applyFont="1"/>
    <xf numFmtId="168" fontId="0" fillId="0" borderId="0" xfId="0" applyNumberFormat="1"/>
  </cellXfs>
  <cellStyles count="8">
    <cellStyle name="Comma" xfId="3" builtinId="3"/>
    <cellStyle name="Normal" xfId="0" builtinId="0"/>
    <cellStyle name="Normal 13" xfId="7"/>
    <cellStyle name="Normal 2" xfId="1"/>
    <cellStyle name="Normal 8" xfId="6"/>
    <cellStyle name="Normal_Sheet1_1" xfId="5"/>
    <cellStyle name="Percent" xfId="4" builtinId="5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CIC/GDP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073053368328958E-2"/>
          <c:y val="0.11141975308641976"/>
          <c:w val="0.93782972440944889"/>
          <c:h val="0.788811363857295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'[2]DescriptiveStats pt.2'!$N$1</c:f>
              <c:strCache>
                <c:ptCount val="1"/>
                <c:pt idx="0">
                  <c:v>CIC/GDP</c:v>
                </c:pt>
              </c:strCache>
            </c:strRef>
          </c:tx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970-4F59-9695-4ADB7ED9D503}"/>
              </c:ext>
            </c:extLst>
          </c:dPt>
          <c:cat>
            <c:strRef>
              <c:f>'[2]DescriptiveStats pt.2'!$A$2:$A$11</c:f>
              <c:strCache>
                <c:ptCount val="10"/>
                <c:pt idx="0">
                  <c:v>Albania</c:v>
                </c:pt>
                <c:pt idx="1">
                  <c:v>Bosnia</c:v>
                </c:pt>
                <c:pt idx="2">
                  <c:v>Bulgaria</c:v>
                </c:pt>
                <c:pt idx="3">
                  <c:v>Croatia</c:v>
                </c:pt>
                <c:pt idx="4">
                  <c:v>Czech Republic</c:v>
                </c:pt>
                <c:pt idx="5">
                  <c:v>Hungary</c:v>
                </c:pt>
                <c:pt idx="6">
                  <c:v>Macedonia</c:v>
                </c:pt>
                <c:pt idx="7">
                  <c:v>Poland</c:v>
                </c:pt>
                <c:pt idx="8">
                  <c:v>Romania</c:v>
                </c:pt>
                <c:pt idx="9">
                  <c:v>Serbia</c:v>
                </c:pt>
              </c:strCache>
            </c:strRef>
          </c:cat>
          <c:val>
            <c:numRef>
              <c:f>'[2]DescriptiveStats pt.2'!$N$2:$N$11</c:f>
              <c:numCache>
                <c:formatCode>General</c:formatCode>
                <c:ptCount val="10"/>
                <c:pt idx="0">
                  <c:v>16.661526182175766</c:v>
                </c:pt>
                <c:pt idx="1">
                  <c:v>12.405996992187358</c:v>
                </c:pt>
                <c:pt idx="2">
                  <c:v>14.732681429064309</c:v>
                </c:pt>
                <c:pt idx="3">
                  <c:v>7.5752793006495445</c:v>
                </c:pt>
                <c:pt idx="4">
                  <c:v>11.15898928888611</c:v>
                </c:pt>
                <c:pt idx="5">
                  <c:v>12.809630088419974</c:v>
                </c:pt>
                <c:pt idx="6">
                  <c:v>5.7040089723894889</c:v>
                </c:pt>
                <c:pt idx="7">
                  <c:v>9.1050105216199029</c:v>
                </c:pt>
                <c:pt idx="8">
                  <c:v>7.5174970244754613</c:v>
                </c:pt>
                <c:pt idx="9">
                  <c:v>4.3148867404494142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70-4F59-9695-4ADB7ED9D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6570496"/>
        <c:axId val="256572032"/>
      </c:barChart>
      <c:catAx>
        <c:axId val="25657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6572032"/>
        <c:crosses val="autoZero"/>
        <c:auto val="1"/>
        <c:lblAlgn val="ctr"/>
        <c:lblOffset val="100"/>
        <c:noMultiLvlLbl val="0"/>
      </c:catAx>
      <c:valAx>
        <c:axId val="256572032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In percent</a:t>
                </a:r>
              </a:p>
            </c:rich>
          </c:tx>
          <c:layout>
            <c:manualLayout>
              <c:xMode val="edge"/>
              <c:yMode val="edge"/>
              <c:x val="4.5138888888888888E-2"/>
              <c:y val="6.668951103334305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657049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6441108923884512E-2"/>
          <c:y val="0.11141975308641976"/>
          <c:w val="0.93446166885389326"/>
          <c:h val="0.788811363857295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'[2]DescriptiveStats pt.2'!$O$1</c:f>
              <c:strCache>
                <c:ptCount val="1"/>
                <c:pt idx="0">
                  <c:v>CIC/Broad Money</c:v>
                </c:pt>
              </c:strCache>
            </c:strRef>
          </c:tx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6C8-4F22-B1A7-8695E8258C7E}"/>
              </c:ext>
            </c:extLst>
          </c:dPt>
          <c:cat>
            <c:strRef>
              <c:f>'[2]DescriptiveStats pt.2'!$A$2:$A$11</c:f>
              <c:strCache>
                <c:ptCount val="10"/>
                <c:pt idx="0">
                  <c:v>Albania</c:v>
                </c:pt>
                <c:pt idx="1">
                  <c:v>Bosnia</c:v>
                </c:pt>
                <c:pt idx="2">
                  <c:v>Bulgaria</c:v>
                </c:pt>
                <c:pt idx="3">
                  <c:v>Croatia</c:v>
                </c:pt>
                <c:pt idx="4">
                  <c:v>Czech Republic</c:v>
                </c:pt>
                <c:pt idx="5">
                  <c:v>Hungary</c:v>
                </c:pt>
                <c:pt idx="6">
                  <c:v>Macedonia</c:v>
                </c:pt>
                <c:pt idx="7">
                  <c:v>Poland</c:v>
                </c:pt>
                <c:pt idx="8">
                  <c:v>Romania</c:v>
                </c:pt>
                <c:pt idx="9">
                  <c:v>Serbia</c:v>
                </c:pt>
              </c:strCache>
            </c:strRef>
          </c:cat>
          <c:val>
            <c:numRef>
              <c:f>'[2]DescriptiveStats pt.2'!$O$2:$O$11</c:f>
              <c:numCache>
                <c:formatCode>General</c:formatCode>
                <c:ptCount val="10"/>
                <c:pt idx="0">
                  <c:v>19.669701719771389</c:v>
                </c:pt>
                <c:pt idx="1">
                  <c:v>18.766712638515951</c:v>
                </c:pt>
                <c:pt idx="2">
                  <c:v>17.205106502651411</c:v>
                </c:pt>
                <c:pt idx="3">
                  <c:v>10.530463785835236</c:v>
                </c:pt>
                <c:pt idx="4">
                  <c:v>14.135697399527187</c:v>
                </c:pt>
                <c:pt idx="5">
                  <c:v>21.652111129495648</c:v>
                </c:pt>
                <c:pt idx="6">
                  <c:v>9.652650614261935</c:v>
                </c:pt>
                <c:pt idx="7">
                  <c:v>14.103501727971498</c:v>
                </c:pt>
                <c:pt idx="8">
                  <c:v>18.720287846985851</c:v>
                </c:pt>
                <c:pt idx="9">
                  <c:v>8.5734455782280623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C8-4F22-B1A7-8695E8258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6708608"/>
        <c:axId val="256710144"/>
      </c:barChart>
      <c:catAx>
        <c:axId val="25670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6710144"/>
        <c:crosses val="autoZero"/>
        <c:auto val="1"/>
        <c:lblAlgn val="ctr"/>
        <c:lblOffset val="100"/>
        <c:noMultiLvlLbl val="0"/>
      </c:catAx>
      <c:valAx>
        <c:axId val="256710144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In percent</a:t>
                </a:r>
              </a:p>
            </c:rich>
          </c:tx>
          <c:layout>
            <c:manualLayout>
              <c:xMode val="edge"/>
              <c:yMode val="edge"/>
              <c:x val="4.6875E-2"/>
              <c:y val="6.36030912802566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670860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8177220034995624E-2"/>
          <c:y val="0.11141975308641976"/>
          <c:w val="0.93272555774278221"/>
          <c:h val="0.788811363857295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'[2]DescriptiveStats pt.2'!$P$1</c:f>
              <c:strCache>
                <c:ptCount val="1"/>
                <c:pt idx="0">
                  <c:v>Broad Money/GDP</c:v>
                </c:pt>
              </c:strCache>
            </c:strRef>
          </c:tx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12-4C56-9E62-E00FF43DFDF3}"/>
              </c:ext>
            </c:extLst>
          </c:dPt>
          <c:cat>
            <c:strRef>
              <c:f>'[2]DescriptiveStats pt.2'!$A$2:$A$11</c:f>
              <c:strCache>
                <c:ptCount val="10"/>
                <c:pt idx="0">
                  <c:v>Albania</c:v>
                </c:pt>
                <c:pt idx="1">
                  <c:v>Bosnia</c:v>
                </c:pt>
                <c:pt idx="2">
                  <c:v>Bulgaria</c:v>
                </c:pt>
                <c:pt idx="3">
                  <c:v>Croatia</c:v>
                </c:pt>
                <c:pt idx="4">
                  <c:v>Czech Republic</c:v>
                </c:pt>
                <c:pt idx="5">
                  <c:v>Hungary</c:v>
                </c:pt>
                <c:pt idx="6">
                  <c:v>Macedonia</c:v>
                </c:pt>
                <c:pt idx="7">
                  <c:v>Poland</c:v>
                </c:pt>
                <c:pt idx="8">
                  <c:v>Romania</c:v>
                </c:pt>
                <c:pt idx="9">
                  <c:v>Serbia</c:v>
                </c:pt>
              </c:strCache>
            </c:strRef>
          </c:cat>
          <c:val>
            <c:numRef>
              <c:f>'[2]DescriptiveStats pt.2'!$P$2:$P$11</c:f>
              <c:numCache>
                <c:formatCode>General</c:formatCode>
                <c:ptCount val="10"/>
                <c:pt idx="0">
                  <c:v>84.706552338961515</c:v>
                </c:pt>
                <c:pt idx="1">
                  <c:v>66.106393970811126</c:v>
                </c:pt>
                <c:pt idx="2">
                  <c:v>85.62970201198064</c:v>
                </c:pt>
                <c:pt idx="3">
                  <c:v>71.936805963277934</c:v>
                </c:pt>
                <c:pt idx="4">
                  <c:v>78.941908372057796</c:v>
                </c:pt>
                <c:pt idx="5">
                  <c:v>59.161113721469974</c:v>
                </c:pt>
                <c:pt idx="6">
                  <c:v>59.092669986021576</c:v>
                </c:pt>
                <c:pt idx="7">
                  <c:v>64.558509632837627</c:v>
                </c:pt>
                <c:pt idx="8">
                  <c:v>40.156952104162499</c:v>
                </c:pt>
                <c:pt idx="9">
                  <c:v>50.328502129959332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12-4C56-9E62-E00FF43DF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6719488"/>
        <c:axId val="256733568"/>
      </c:barChart>
      <c:catAx>
        <c:axId val="25671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6733568"/>
        <c:crosses val="autoZero"/>
        <c:auto val="1"/>
        <c:lblAlgn val="ctr"/>
        <c:lblOffset val="100"/>
        <c:noMultiLvlLbl val="0"/>
      </c:catAx>
      <c:valAx>
        <c:axId val="256733568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In percent</a:t>
                </a:r>
              </a:p>
            </c:rich>
          </c:tx>
          <c:layout>
            <c:manualLayout>
              <c:xMode val="edge"/>
              <c:yMode val="edge"/>
              <c:x val="4.6875E-2"/>
              <c:y val="6.977593078642947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671948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Ln(CIC) vs Ln(GDP)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'[2]DescriptiveStats pt.2'!$R$1</c:f>
              <c:strCache>
                <c:ptCount val="1"/>
                <c:pt idx="0">
                  <c:v>Ln(GDP)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6EEA-4112-9DBE-21A2329E8F19}"/>
              </c:ext>
            </c:extLst>
          </c:dPt>
          <c:dLbls>
            <c:dLbl>
              <c:idx val="0"/>
              <c:layout>
                <c:manualLayout>
                  <c:x val="-9.6765110976877552E-2"/>
                  <c:y val="-6.9084628670121528E-3"/>
                </c:manualLayout>
              </c:layout>
              <c:tx>
                <c:rich>
                  <a:bodyPr/>
                  <a:lstStyle/>
                  <a:p>
                    <a:fld id="{A6EFED25-E193-4174-9982-C891B1405F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6EEA-4112-9DBE-21A2329E8F19}"/>
                </c:ext>
              </c:extLst>
            </c:dLbl>
            <c:dLbl>
              <c:idx val="1"/>
              <c:layout>
                <c:manualLayout>
                  <c:x val="0"/>
                  <c:y val="3.1088082901554404E-2"/>
                </c:manualLayout>
              </c:layout>
              <c:tx>
                <c:rich>
                  <a:bodyPr/>
                  <a:lstStyle/>
                  <a:p>
                    <a:fld id="{C78C09EB-61DA-4E33-8444-7BD7ED8CE3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EEA-4112-9DBE-21A2329E8F19}"/>
                </c:ext>
              </c:extLst>
            </c:dLbl>
            <c:dLbl>
              <c:idx val="2"/>
              <c:layout>
                <c:manualLayout>
                  <c:x val="-9.2264408140743728E-2"/>
                  <c:y val="-3.7996545768566495E-2"/>
                </c:manualLayout>
              </c:layout>
              <c:tx>
                <c:rich>
                  <a:bodyPr/>
                  <a:lstStyle/>
                  <a:p>
                    <a:fld id="{4EA3DF0A-B6F3-47F0-8A9E-1333E35D4E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6EEA-4112-9DBE-21A2329E8F19}"/>
                </c:ext>
              </c:extLst>
            </c:dLbl>
            <c:dLbl>
              <c:idx val="3"/>
              <c:layout>
                <c:manualLayout>
                  <c:x val="-1.3502108508401559E-2"/>
                  <c:y val="3.7996545768566495E-2"/>
                </c:manualLayout>
              </c:layout>
              <c:tx>
                <c:rich>
                  <a:bodyPr/>
                  <a:lstStyle/>
                  <a:p>
                    <a:fld id="{B3F633DA-8504-433E-94E7-BE7C1B0C28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EEA-4112-9DBE-21A2329E8F19}"/>
                </c:ext>
              </c:extLst>
            </c:dLbl>
            <c:dLbl>
              <c:idx val="4"/>
              <c:layout>
                <c:manualLayout>
                  <c:x val="2.250351418066928E-2"/>
                  <c:y val="2.0725388601036208E-2"/>
                </c:manualLayout>
              </c:layout>
              <c:tx>
                <c:rich>
                  <a:bodyPr/>
                  <a:lstStyle/>
                  <a:p>
                    <a:fld id="{48ABF5CE-6408-4EAB-B8FF-2326133289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6EEA-4112-9DBE-21A2329E8F19}"/>
                </c:ext>
              </c:extLst>
            </c:dLbl>
            <c:dLbl>
              <c:idx val="5"/>
              <c:layout>
                <c:manualLayout>
                  <c:x val="-0.10351616523107832"/>
                  <c:y val="-3.4542314335060764E-3"/>
                </c:manualLayout>
              </c:layout>
              <c:tx>
                <c:rich>
                  <a:bodyPr/>
                  <a:lstStyle/>
                  <a:p>
                    <a:fld id="{EEDDEA01-2E7A-4A85-AD1A-952103627E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6EEA-4112-9DBE-21A2329E8F1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7A8EBEB-B43A-42F0-A8E6-67FE89AAB5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EEA-4112-9DBE-21A2329E8F19}"/>
                </c:ext>
              </c:extLst>
            </c:dLbl>
            <c:dLbl>
              <c:idx val="7"/>
              <c:layout>
                <c:manualLayout>
                  <c:x val="-2.2503514180670023E-3"/>
                  <c:y val="3.1088082901554341E-2"/>
                </c:manualLayout>
              </c:layout>
              <c:tx>
                <c:rich>
                  <a:bodyPr/>
                  <a:lstStyle/>
                  <a:p>
                    <a:fld id="{9B4D4134-735D-4E44-8064-7E7BF49E4D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6EEA-4112-9DBE-21A2329E8F1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C92F23-685C-43EF-8E60-5C85A982FD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6EEA-4112-9DBE-21A2329E8F1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93BB0E6-1B56-4E69-8F76-5A422301D7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6EEA-4112-9DBE-21A2329E8F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'[2]DescriptiveStats pt.2'!$R$2:$R$11</c:f>
              <c:numCache>
                <c:formatCode>General</c:formatCode>
                <c:ptCount val="10"/>
                <c:pt idx="0">
                  <c:v>7.2694434736843405</c:v>
                </c:pt>
                <c:pt idx="1">
                  <c:v>3.3396011588276142</c:v>
                </c:pt>
                <c:pt idx="2">
                  <c:v>4.4586704958841459</c:v>
                </c:pt>
                <c:pt idx="3">
                  <c:v>5.8117955691141505</c:v>
                </c:pt>
                <c:pt idx="4">
                  <c:v>8.4238962836190865</c:v>
                </c:pt>
                <c:pt idx="5">
                  <c:v>10.425604389948226</c:v>
                </c:pt>
                <c:pt idx="6">
                  <c:v>6.328202819767041</c:v>
                </c:pt>
                <c:pt idx="7">
                  <c:v>7.4898009961339973</c:v>
                </c:pt>
                <c:pt idx="8">
                  <c:v>6.5692461893835876</c:v>
                </c:pt>
                <c:pt idx="9">
                  <c:v>8.2872852128641643</c:v>
                </c:pt>
              </c:numCache>
            </c:numRef>
          </c:xVal>
          <c:yVal>
            <c:numRef>
              <c:f>'[2]DescriptiveStats pt.2'!$Q$2:$Q$11</c:f>
              <c:numCache>
                <c:formatCode>General</c:formatCode>
                <c:ptCount val="10"/>
                <c:pt idx="0">
                  <c:v>5.4773755278128036</c:v>
                </c:pt>
                <c:pt idx="1">
                  <c:v>1.2526109569421973</c:v>
                </c:pt>
                <c:pt idx="2">
                  <c:v>2.5435685624365862</c:v>
                </c:pt>
                <c:pt idx="3">
                  <c:v>3.2315156052146365</c:v>
                </c:pt>
                <c:pt idx="4">
                  <c:v>6.2309714849708593</c:v>
                </c:pt>
                <c:pt idx="5">
                  <c:v>8.3706314426696338</c:v>
                </c:pt>
                <c:pt idx="6">
                  <c:v>3.4642018898892672</c:v>
                </c:pt>
                <c:pt idx="7">
                  <c:v>5.0934556789118393</c:v>
                </c:pt>
                <c:pt idx="8">
                  <c:v>3.9813092434629236</c:v>
                </c:pt>
                <c:pt idx="9">
                  <c:v>5.144186103198944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'[3]DescriptiveStats pt.2'!$A$2:$A$11</c15:f>
                <c15:dlblRangeCache>
                  <c:ptCount val="10"/>
                  <c:pt idx="0">
                    <c:v>#REF!</c:v>
                  </c:pt>
                  <c:pt idx="1">
                    <c:v>#REF!</c:v>
                  </c:pt>
                  <c:pt idx="2">
                    <c:v>#REF!</c:v>
                  </c:pt>
                  <c:pt idx="3">
                    <c:v>#REF!</c:v>
                  </c:pt>
                  <c:pt idx="4">
                    <c:v>#REF!</c:v>
                  </c:pt>
                  <c:pt idx="5">
                    <c:v>#REF!</c:v>
                  </c:pt>
                  <c:pt idx="6">
                    <c:v>#REF!</c:v>
                  </c:pt>
                  <c:pt idx="7">
                    <c:v>#REF!</c:v>
                  </c:pt>
                  <c:pt idx="8">
                    <c:v>#REF!</c:v>
                  </c:pt>
                  <c:pt idx="9">
                    <c:v>#REF!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6EEA-4112-9DBE-21A2329E8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878464"/>
        <c:axId val="256880000"/>
      </c:scatterChart>
      <c:valAx>
        <c:axId val="256878464"/>
        <c:scaling>
          <c:orientation val="minMax"/>
          <c:min val="3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880000"/>
        <c:crosses val="autoZero"/>
        <c:crossBetween val="midCat"/>
      </c:valAx>
      <c:valAx>
        <c:axId val="25688000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8784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Ln(CIC) vs Ln(Broad Money)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'[2]DescriptiveStats pt.2'!$R$1</c:f>
              <c:strCache>
                <c:ptCount val="1"/>
                <c:pt idx="0">
                  <c:v>Ln(GDP)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00A-47C1-B722-22D1479E0A86}"/>
              </c:ext>
            </c:extLst>
          </c:dPt>
          <c:dLbls>
            <c:dLbl>
              <c:idx val="0"/>
              <c:layout>
                <c:manualLayout>
                  <c:x val="-9.9015462394944548E-2"/>
                  <c:y val="-1.0362694300518135E-2"/>
                </c:manualLayout>
              </c:layout>
              <c:tx>
                <c:rich>
                  <a:bodyPr/>
                  <a:lstStyle/>
                  <a:p>
                    <a:fld id="{2DCA976B-6043-4466-A95B-A2DEFD59ED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E00A-47C1-B722-22D1479E0A86}"/>
                </c:ext>
              </c:extLst>
            </c:dLbl>
            <c:dLbl>
              <c:idx val="1"/>
              <c:layout>
                <c:manualLayout>
                  <c:x val="-4.0506325525204556E-2"/>
                  <c:y val="-4.4905008635578711E-2"/>
                </c:manualLayout>
              </c:layout>
              <c:tx>
                <c:rich>
                  <a:bodyPr/>
                  <a:lstStyle/>
                  <a:p>
                    <a:fld id="{0558AF5D-8947-4213-AD95-CDC4FE59C3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E00A-47C1-B722-22D1479E0A86}"/>
                </c:ext>
              </c:extLst>
            </c:dLbl>
            <c:dLbl>
              <c:idx val="2"/>
              <c:layout>
                <c:manualLayout>
                  <c:x val="-9.6765110976877594E-2"/>
                  <c:y val="-1.0362694300518262E-2"/>
                </c:manualLayout>
              </c:layout>
              <c:tx>
                <c:rich>
                  <a:bodyPr/>
                  <a:lstStyle/>
                  <a:p>
                    <a:fld id="{C2AA0EB4-4A56-41E0-8448-E794BC42BA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00A-47C1-B722-22D1479E0A86}"/>
                </c:ext>
              </c:extLst>
            </c:dLbl>
            <c:dLbl>
              <c:idx val="3"/>
              <c:layout>
                <c:manualLayout>
                  <c:x val="0"/>
                  <c:y val="4.145077720207254E-2"/>
                </c:manualLayout>
              </c:layout>
              <c:tx>
                <c:rich>
                  <a:bodyPr/>
                  <a:lstStyle/>
                  <a:p>
                    <a:fld id="{E498F57A-12E5-46EB-8B64-07DE43CBC0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E00A-47C1-B722-22D1479E0A8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F3D9CFA-47DB-4824-ADDE-1496D023CC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00A-47C1-B722-22D1479E0A86}"/>
                </c:ext>
              </c:extLst>
            </c:dLbl>
            <c:dLbl>
              <c:idx val="5"/>
              <c:layout>
                <c:manualLayout>
                  <c:x val="-0.10801686806721215"/>
                  <c:y val="0"/>
                </c:manualLayout>
              </c:layout>
              <c:tx>
                <c:rich>
                  <a:bodyPr/>
                  <a:lstStyle/>
                  <a:p>
                    <a:fld id="{F9B26BB0-F834-4AF6-B6AC-D4BA85ADD2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E00A-47C1-B722-22D1479E0A86}"/>
                </c:ext>
              </c:extLst>
            </c:dLbl>
            <c:dLbl>
              <c:idx val="6"/>
              <c:layout>
                <c:manualLayout>
                  <c:x val="2.2503514180669199E-3"/>
                  <c:y val="0"/>
                </c:manualLayout>
              </c:layout>
              <c:tx>
                <c:rich>
                  <a:bodyPr/>
                  <a:lstStyle/>
                  <a:p>
                    <a:fld id="{42FCAB1E-850B-4D0D-BF6B-E0F3260376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E00A-47C1-B722-22D1479E0A86}"/>
                </c:ext>
              </c:extLst>
            </c:dLbl>
            <c:dLbl>
              <c:idx val="7"/>
              <c:layout>
                <c:manualLayout>
                  <c:x val="-4.5007028361338398E-3"/>
                  <c:y val="5.1813471502590608E-2"/>
                </c:manualLayout>
              </c:layout>
              <c:tx>
                <c:rich>
                  <a:bodyPr/>
                  <a:lstStyle/>
                  <a:p>
                    <a:fld id="{B90BAB26-0D35-49A1-AD0A-60E12522BF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E00A-47C1-B722-22D1479E0A86}"/>
                </c:ext>
              </c:extLst>
            </c:dLbl>
            <c:dLbl>
              <c:idx val="8"/>
              <c:layout>
                <c:manualLayout>
                  <c:x val="-0.11251757090334599"/>
                  <c:y val="-3.4542314335060447E-3"/>
                </c:manualLayout>
              </c:layout>
              <c:tx>
                <c:rich>
                  <a:bodyPr/>
                  <a:lstStyle/>
                  <a:p>
                    <a:fld id="{8197AAD4-C167-4C13-9188-AD6210A420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E00A-47C1-B722-22D1479E0A8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3AE3866-4536-4777-9BBC-39F045CDE3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00A-47C1-B722-22D1479E0A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'[2]DescriptiveStats pt.2'!$T$2:$T$11</c:f>
              <c:numCache>
                <c:formatCode>General</c:formatCode>
                <c:ptCount val="10"/>
                <c:pt idx="0">
                  <c:v>7.1034662457359836</c:v>
                </c:pt>
                <c:pt idx="1">
                  <c:v>2.925696446801263</c:v>
                </c:pt>
                <c:pt idx="2">
                  <c:v>4.3035325189792575</c:v>
                </c:pt>
                <c:pt idx="3">
                  <c:v>5.482413421787899</c:v>
                </c:pt>
                <c:pt idx="4">
                  <c:v>8.1874383425425492</c:v>
                </c:pt>
                <c:pt idx="5">
                  <c:v>9.9006986672081929</c:v>
                </c:pt>
                <c:pt idx="6">
                  <c:v>5.8021395231896999</c:v>
                </c:pt>
                <c:pt idx="7">
                  <c:v>7.0522027488479155</c:v>
                </c:pt>
                <c:pt idx="8">
                  <c:v>5.6568715820782334</c:v>
                </c:pt>
                <c:pt idx="9">
                  <c:v>7.6006865862431185</c:v>
                </c:pt>
              </c:numCache>
            </c:numRef>
          </c:xVal>
          <c:yVal>
            <c:numRef>
              <c:f>'[2]DescriptiveStats pt.2'!$Q$2:$Q$11</c:f>
              <c:numCache>
                <c:formatCode>General</c:formatCode>
                <c:ptCount val="10"/>
                <c:pt idx="0">
                  <c:v>5.4773755278128036</c:v>
                </c:pt>
                <c:pt idx="1">
                  <c:v>1.2526109569421973</c:v>
                </c:pt>
                <c:pt idx="2">
                  <c:v>2.5435685624365862</c:v>
                </c:pt>
                <c:pt idx="3">
                  <c:v>3.2315156052146365</c:v>
                </c:pt>
                <c:pt idx="4">
                  <c:v>6.2309714849708593</c:v>
                </c:pt>
                <c:pt idx="5">
                  <c:v>8.3706314426696338</c:v>
                </c:pt>
                <c:pt idx="6">
                  <c:v>3.4642018898892672</c:v>
                </c:pt>
                <c:pt idx="7">
                  <c:v>5.0934556789118393</c:v>
                </c:pt>
                <c:pt idx="8">
                  <c:v>3.9813092434629236</c:v>
                </c:pt>
                <c:pt idx="9">
                  <c:v>5.144186103198944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'[3]DescriptiveStats pt.2'!$A$2:$A$11</c15:f>
                <c15:dlblRangeCache>
                  <c:ptCount val="10"/>
                  <c:pt idx="0">
                    <c:v>#REF!</c:v>
                  </c:pt>
                  <c:pt idx="1">
                    <c:v>#REF!</c:v>
                  </c:pt>
                  <c:pt idx="2">
                    <c:v>#REF!</c:v>
                  </c:pt>
                  <c:pt idx="3">
                    <c:v>#REF!</c:v>
                  </c:pt>
                  <c:pt idx="4">
                    <c:v>#REF!</c:v>
                  </c:pt>
                  <c:pt idx="5">
                    <c:v>#REF!</c:v>
                  </c:pt>
                  <c:pt idx="6">
                    <c:v>#REF!</c:v>
                  </c:pt>
                  <c:pt idx="7">
                    <c:v>#REF!</c:v>
                  </c:pt>
                  <c:pt idx="8">
                    <c:v>#REF!</c:v>
                  </c:pt>
                  <c:pt idx="9">
                    <c:v>#REF!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E00A-47C1-B722-22D1479E0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959616"/>
        <c:axId val="256961152"/>
      </c:scatterChart>
      <c:valAx>
        <c:axId val="256959616"/>
        <c:scaling>
          <c:orientation val="minMax"/>
          <c:min val="2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961152"/>
        <c:crosses val="autoZero"/>
        <c:crossBetween val="midCat"/>
      </c:valAx>
      <c:valAx>
        <c:axId val="256961152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95961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Ln(Broad Money) vs Ln(GDP)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'[2]DescriptiveStats pt.2'!$R$1</c:f>
              <c:strCache>
                <c:ptCount val="1"/>
                <c:pt idx="0">
                  <c:v>Ln(GDP)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071-4D11-8AEB-D8C238CB09BB}"/>
              </c:ext>
            </c:extLst>
          </c:dPt>
          <c:dLbls>
            <c:dLbl>
              <c:idx val="0"/>
              <c:layout>
                <c:manualLayout>
                  <c:x val="-9.6765110976877552E-2"/>
                  <c:y val="-2.072538860103627E-2"/>
                </c:manualLayout>
              </c:layout>
              <c:tx>
                <c:rich>
                  <a:bodyPr/>
                  <a:lstStyle/>
                  <a:p>
                    <a:fld id="{F79627FF-EF28-4836-912A-99079CAE68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E071-4D11-8AEB-D8C238CB09B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5E47AE7-4B5F-4C9C-BCCC-225590C903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071-4D11-8AEB-D8C238CB09BB}"/>
                </c:ext>
              </c:extLst>
            </c:dLbl>
            <c:dLbl>
              <c:idx val="2"/>
              <c:layout>
                <c:manualLayout>
                  <c:x val="-7.6511948214275274E-2"/>
                  <c:y val="-3.4542314335060449E-2"/>
                </c:manualLayout>
              </c:layout>
              <c:tx>
                <c:rich>
                  <a:bodyPr/>
                  <a:lstStyle/>
                  <a:p>
                    <a:fld id="{5FA3A644-4961-4B8D-809D-BFDAF078C8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071-4D11-8AEB-D8C238CB09BB}"/>
                </c:ext>
              </c:extLst>
            </c:dLbl>
            <c:dLbl>
              <c:idx val="3"/>
              <c:layout>
                <c:manualLayout>
                  <c:x val="-4.5007028361339222E-3"/>
                  <c:y val="1.7271157167530096E-2"/>
                </c:manualLayout>
              </c:layout>
              <c:tx>
                <c:rich>
                  <a:bodyPr/>
                  <a:lstStyle/>
                  <a:p>
                    <a:fld id="{FE752A13-13A6-41F6-B219-5E7D4C397B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E071-4D11-8AEB-D8C238CB09BB}"/>
                </c:ext>
              </c:extLst>
            </c:dLbl>
            <c:dLbl>
              <c:idx val="4"/>
              <c:layout>
                <c:manualLayout>
                  <c:x val="-0.15752459926468446"/>
                  <c:y val="-2.072538860103627E-2"/>
                </c:manualLayout>
              </c:layout>
              <c:tx>
                <c:rich>
                  <a:bodyPr/>
                  <a:lstStyle/>
                  <a:p>
                    <a:fld id="{5A8223B1-4745-4D5C-A590-B9B70ECC6A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E071-4D11-8AEB-D8C238CB09BB}"/>
                </c:ext>
              </c:extLst>
            </c:dLbl>
            <c:dLbl>
              <c:idx val="5"/>
              <c:layout>
                <c:manualLayout>
                  <c:x val="-0.11026721948527907"/>
                  <c:y val="-3.1088082901554404E-2"/>
                </c:manualLayout>
              </c:layout>
              <c:tx>
                <c:rich>
                  <a:bodyPr/>
                  <a:lstStyle/>
                  <a:p>
                    <a:fld id="{0ABE400F-0B64-4B57-99B2-761DE33EAB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E071-4D11-8AEB-D8C238CB09BB}"/>
                </c:ext>
              </c:extLst>
            </c:dLbl>
            <c:dLbl>
              <c:idx val="6"/>
              <c:layout>
                <c:manualLayout>
                  <c:x val="-0.11476792232141295"/>
                  <c:y val="-4.1450777202072478E-2"/>
                </c:manualLayout>
              </c:layout>
              <c:tx>
                <c:rich>
                  <a:bodyPr/>
                  <a:lstStyle/>
                  <a:p>
                    <a:fld id="{6BF8D67B-9CA3-44E8-88FB-DE61DE06FF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E071-4D11-8AEB-D8C238CB09BB}"/>
                </c:ext>
              </c:extLst>
            </c:dLbl>
            <c:dLbl>
              <c:idx val="7"/>
              <c:layout>
                <c:manualLayout>
                  <c:x val="-2.2503514180669199E-3"/>
                  <c:y val="2.072538860103627E-2"/>
                </c:manualLayout>
              </c:layout>
              <c:tx>
                <c:rich>
                  <a:bodyPr/>
                  <a:lstStyle/>
                  <a:p>
                    <a:fld id="{0311769F-FD1C-46C4-8DBB-D4698A57D5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E071-4D11-8AEB-D8C238CB09BB}"/>
                </c:ext>
              </c:extLst>
            </c:dLbl>
            <c:dLbl>
              <c:idx val="8"/>
              <c:layout>
                <c:manualLayout>
                  <c:x val="-9.0014056722676795E-3"/>
                  <c:y val="0"/>
                </c:manualLayout>
              </c:layout>
              <c:tx>
                <c:rich>
                  <a:bodyPr/>
                  <a:lstStyle/>
                  <a:p>
                    <a:fld id="{622B6DE5-3408-4DE9-8C6C-55FCB02559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E071-4D11-8AEB-D8C238CB09B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25F7711-8F41-474B-9465-E68073B983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071-4D11-8AEB-D8C238CB09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'[2]DescriptiveStats pt.2'!$R$2:$R$11</c:f>
              <c:numCache>
                <c:formatCode>General</c:formatCode>
                <c:ptCount val="10"/>
                <c:pt idx="0">
                  <c:v>7.2694434736843405</c:v>
                </c:pt>
                <c:pt idx="1">
                  <c:v>3.3396011588276142</c:v>
                </c:pt>
                <c:pt idx="2">
                  <c:v>4.4586704958841459</c:v>
                </c:pt>
                <c:pt idx="3">
                  <c:v>5.8117955691141505</c:v>
                </c:pt>
                <c:pt idx="4">
                  <c:v>8.4238962836190865</c:v>
                </c:pt>
                <c:pt idx="5">
                  <c:v>10.425604389948226</c:v>
                </c:pt>
                <c:pt idx="6">
                  <c:v>6.328202819767041</c:v>
                </c:pt>
                <c:pt idx="7">
                  <c:v>7.4898009961339973</c:v>
                </c:pt>
                <c:pt idx="8">
                  <c:v>6.5692461893835876</c:v>
                </c:pt>
                <c:pt idx="9">
                  <c:v>8.2872852128641643</c:v>
                </c:pt>
              </c:numCache>
            </c:numRef>
          </c:xVal>
          <c:yVal>
            <c:numRef>
              <c:f>'[2]DescriptiveStats pt.2'!$T$2:$T$11</c:f>
              <c:numCache>
                <c:formatCode>General</c:formatCode>
                <c:ptCount val="10"/>
                <c:pt idx="0">
                  <c:v>7.1034662457359836</c:v>
                </c:pt>
                <c:pt idx="1">
                  <c:v>2.925696446801263</c:v>
                </c:pt>
                <c:pt idx="2">
                  <c:v>4.3035325189792575</c:v>
                </c:pt>
                <c:pt idx="3">
                  <c:v>5.482413421787899</c:v>
                </c:pt>
                <c:pt idx="4">
                  <c:v>8.1874383425425492</c:v>
                </c:pt>
                <c:pt idx="5">
                  <c:v>9.9006986672081929</c:v>
                </c:pt>
                <c:pt idx="6">
                  <c:v>5.8021395231896999</c:v>
                </c:pt>
                <c:pt idx="7">
                  <c:v>7.0522027488479155</c:v>
                </c:pt>
                <c:pt idx="8">
                  <c:v>5.6568715820782334</c:v>
                </c:pt>
                <c:pt idx="9">
                  <c:v>7.6006865862431185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'[3]DescriptiveStats pt.2'!$A$2:$A$11</c15:f>
                <c15:dlblRangeCache>
                  <c:ptCount val="10"/>
                  <c:pt idx="0">
                    <c:v>#REF!</c:v>
                  </c:pt>
                  <c:pt idx="1">
                    <c:v>#REF!</c:v>
                  </c:pt>
                  <c:pt idx="2">
                    <c:v>#REF!</c:v>
                  </c:pt>
                  <c:pt idx="3">
                    <c:v>#REF!</c:v>
                  </c:pt>
                  <c:pt idx="4">
                    <c:v>#REF!</c:v>
                  </c:pt>
                  <c:pt idx="5">
                    <c:v>#REF!</c:v>
                  </c:pt>
                  <c:pt idx="6">
                    <c:v>#REF!</c:v>
                  </c:pt>
                  <c:pt idx="7">
                    <c:v>#REF!</c:v>
                  </c:pt>
                  <c:pt idx="8">
                    <c:v>#REF!</c:v>
                  </c:pt>
                  <c:pt idx="9">
                    <c:v>#REF!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E071-4D11-8AEB-D8C238CB0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270144"/>
        <c:axId val="257271680"/>
      </c:scatterChart>
      <c:valAx>
        <c:axId val="257270144"/>
        <c:scaling>
          <c:orientation val="minMax"/>
          <c:min val="3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271680"/>
        <c:crosses val="autoZero"/>
        <c:crossBetween val="midCat"/>
      </c:valAx>
      <c:valAx>
        <c:axId val="257271680"/>
        <c:scaling>
          <c:orientation val="minMax"/>
          <c:min val="2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27014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Ln(CIC)</a:t>
            </a:r>
            <a:r>
              <a:rPr lang="en-US" baseline="0"/>
              <a:t> vs Ln(GDP) residuals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073053368328958E-2"/>
          <c:y val="0.11141975308641976"/>
          <c:w val="0.93782972440944889"/>
          <c:h val="0.788811363857295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'[2]DescriptiveStats pt.2'!$N$1</c:f>
              <c:strCache>
                <c:ptCount val="1"/>
                <c:pt idx="0">
                  <c:v>CIC/GDP</c:v>
                </c:pt>
              </c:strCache>
            </c:strRef>
          </c:tx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7DA-41FA-8FC0-FE3B05E0E74F}"/>
              </c:ext>
            </c:extLst>
          </c:dPt>
          <c:cat>
            <c:strRef>
              <c:f>'[2]DescriptiveStats pt.2'!$A$2:$A$11</c:f>
              <c:strCache>
                <c:ptCount val="10"/>
                <c:pt idx="0">
                  <c:v>Albania</c:v>
                </c:pt>
                <c:pt idx="1">
                  <c:v>Bosnia</c:v>
                </c:pt>
                <c:pt idx="2">
                  <c:v>Bulgaria</c:v>
                </c:pt>
                <c:pt idx="3">
                  <c:v>Croatia</c:v>
                </c:pt>
                <c:pt idx="4">
                  <c:v>Czech Republic</c:v>
                </c:pt>
                <c:pt idx="5">
                  <c:v>Hungary</c:v>
                </c:pt>
                <c:pt idx="6">
                  <c:v>Macedonia</c:v>
                </c:pt>
                <c:pt idx="7">
                  <c:v>Poland</c:v>
                </c:pt>
                <c:pt idx="8">
                  <c:v>Romania</c:v>
                </c:pt>
                <c:pt idx="9">
                  <c:v>Serbia</c:v>
                </c:pt>
              </c:strCache>
            </c:strRef>
          </c:cat>
          <c:val>
            <c:numRef>
              <c:f>'[2]DescriptiveStats pt.2'!$U$2:$U$11</c:f>
              <c:numCache>
                <c:formatCode>General</c:formatCode>
                <c:ptCount val="10"/>
                <c:pt idx="0">
                  <c:v>0.57283921665469861</c:v>
                </c:pt>
                <c:pt idx="1">
                  <c:v>0.27717158915755058</c:v>
                </c:pt>
                <c:pt idx="2">
                  <c:v>0.44648599812017853</c:v>
                </c:pt>
                <c:pt idx="3">
                  <c:v>-0.21867188074720634</c:v>
                </c:pt>
                <c:pt idx="4">
                  <c:v>0.16558279333555737</c:v>
                </c:pt>
                <c:pt idx="5">
                  <c:v>0.30456531158291478</c:v>
                </c:pt>
                <c:pt idx="6">
                  <c:v>-0.49877847195912151</c:v>
                </c:pt>
                <c:pt idx="7">
                  <c:v>-3.9922131977856434E-2</c:v>
                </c:pt>
                <c:pt idx="8">
                  <c:v>-0.22928478574586908</c:v>
                </c:pt>
                <c:pt idx="9">
                  <c:v>-0.78081767701009319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DA-41FA-8FC0-FE3B05E0E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7305216"/>
        <c:axId val="257307008"/>
      </c:barChart>
      <c:catAx>
        <c:axId val="25730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7307008"/>
        <c:crossesAt val="0"/>
        <c:auto val="1"/>
        <c:lblAlgn val="ctr"/>
        <c:lblOffset val="100"/>
        <c:noMultiLvlLbl val="0"/>
      </c:catAx>
      <c:valAx>
        <c:axId val="257307008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730521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Ln(CIC)</a:t>
            </a:r>
            <a:r>
              <a:rPr lang="en-US" baseline="0"/>
              <a:t> vs Ln(Broad Money) residuals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073053368328958E-2"/>
          <c:y val="0.11141975308641976"/>
          <c:w val="0.93782972440944889"/>
          <c:h val="0.788811363857295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'[2]DescriptiveStats pt.2'!$N$1</c:f>
              <c:strCache>
                <c:ptCount val="1"/>
                <c:pt idx="0">
                  <c:v>CIC/GDP</c:v>
                </c:pt>
              </c:strCache>
            </c:strRef>
          </c:tx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4AA-4E49-843A-429495E83D9B}"/>
              </c:ext>
            </c:extLst>
          </c:dPt>
          <c:cat>
            <c:strRef>
              <c:f>'[2]DescriptiveStats pt.2'!$A$2:$A$11</c:f>
              <c:strCache>
                <c:ptCount val="10"/>
                <c:pt idx="0">
                  <c:v>Albania</c:v>
                </c:pt>
                <c:pt idx="1">
                  <c:v>Bosnia</c:v>
                </c:pt>
                <c:pt idx="2">
                  <c:v>Bulgaria</c:v>
                </c:pt>
                <c:pt idx="3">
                  <c:v>Croatia</c:v>
                </c:pt>
                <c:pt idx="4">
                  <c:v>Czech Republic</c:v>
                </c:pt>
                <c:pt idx="5">
                  <c:v>Hungary</c:v>
                </c:pt>
                <c:pt idx="6">
                  <c:v>Macedonia</c:v>
                </c:pt>
                <c:pt idx="7">
                  <c:v>Poland</c:v>
                </c:pt>
                <c:pt idx="8">
                  <c:v>Romania</c:v>
                </c:pt>
                <c:pt idx="9">
                  <c:v>Serbia</c:v>
                </c:pt>
              </c:strCache>
            </c:strRef>
          </c:cat>
          <c:val>
            <c:numRef>
              <c:f>'[2]DescriptiveStats pt.2'!$V$2:$V$11</c:f>
              <c:numCache>
                <c:formatCode>General</c:formatCode>
                <c:ptCount val="10"/>
                <c:pt idx="0">
                  <c:v>0.36550059512355915</c:v>
                </c:pt>
                <c:pt idx="1">
                  <c:v>0.31445479885807726</c:v>
                </c:pt>
                <c:pt idx="2">
                  <c:v>0.15427545313460245</c:v>
                </c:pt>
                <c:pt idx="3">
                  <c:v>-0.32692250211692597</c:v>
                </c:pt>
                <c:pt idx="4">
                  <c:v>-0.10915081965540896</c:v>
                </c:pt>
                <c:pt idx="5">
                  <c:v>0.35643400836002659</c:v>
                </c:pt>
                <c:pt idx="6">
                  <c:v>-0.31989682189107516</c:v>
                </c:pt>
                <c:pt idx="7">
                  <c:v>-0.14894360187748479</c:v>
                </c:pt>
                <c:pt idx="8">
                  <c:v>0.21105639105816065</c:v>
                </c:pt>
                <c:pt idx="9">
                  <c:v>-0.49794638512847644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AA-4E49-843A-429495E83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7356928"/>
        <c:axId val="257358464"/>
      </c:barChart>
      <c:catAx>
        <c:axId val="2573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7358464"/>
        <c:crossesAt val="0"/>
        <c:auto val="1"/>
        <c:lblAlgn val="ctr"/>
        <c:lblOffset val="100"/>
        <c:noMultiLvlLbl val="0"/>
      </c:catAx>
      <c:valAx>
        <c:axId val="25735846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735692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Ln(Broad</a:t>
            </a:r>
            <a:r>
              <a:rPr lang="en-US" baseline="0"/>
              <a:t> Money</a:t>
            </a:r>
            <a:r>
              <a:rPr lang="en-US"/>
              <a:t>)</a:t>
            </a:r>
            <a:r>
              <a:rPr lang="en-US" baseline="0"/>
              <a:t> vs Ln(GDP) residuals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073053368328958E-2"/>
          <c:y val="0.11141975308641976"/>
          <c:w val="0.93782972440944889"/>
          <c:h val="0.788811363857295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'[2]DescriptiveStats pt.2'!$N$1</c:f>
              <c:strCache>
                <c:ptCount val="1"/>
                <c:pt idx="0">
                  <c:v>CIC/GDP</c:v>
                </c:pt>
              </c:strCache>
            </c:strRef>
          </c:tx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C50-4640-A6A2-FDCD84071048}"/>
              </c:ext>
            </c:extLst>
          </c:dPt>
          <c:cat>
            <c:strRef>
              <c:f>'[2]DescriptiveStats pt.2'!$A$2:$A$11</c:f>
              <c:strCache>
                <c:ptCount val="10"/>
                <c:pt idx="0">
                  <c:v>Albania</c:v>
                </c:pt>
                <c:pt idx="1">
                  <c:v>Bosnia</c:v>
                </c:pt>
                <c:pt idx="2">
                  <c:v>Bulgaria</c:v>
                </c:pt>
                <c:pt idx="3">
                  <c:v>Croatia</c:v>
                </c:pt>
                <c:pt idx="4">
                  <c:v>Czech Republic</c:v>
                </c:pt>
                <c:pt idx="5">
                  <c:v>Hungary</c:v>
                </c:pt>
                <c:pt idx="6">
                  <c:v>Macedonia</c:v>
                </c:pt>
                <c:pt idx="7">
                  <c:v>Poland</c:v>
                </c:pt>
                <c:pt idx="8">
                  <c:v>Romania</c:v>
                </c:pt>
                <c:pt idx="9">
                  <c:v>Serbia</c:v>
                </c:pt>
              </c:strCache>
            </c:strRef>
          </c:cat>
          <c:val>
            <c:numRef>
              <c:f>'[2]DescriptiveStats pt.2'!$W$2:$W$11</c:f>
              <c:numCache>
                <c:formatCode>General</c:formatCode>
                <c:ptCount val="10"/>
                <c:pt idx="0">
                  <c:v>0.20809043299586638</c:v>
                </c:pt>
                <c:pt idx="1">
                  <c:v>-2.651758675068816E-2</c:v>
                </c:pt>
                <c:pt idx="2">
                  <c:v>0.27824289812379854</c:v>
                </c:pt>
                <c:pt idx="3">
                  <c:v>0.10363862764774101</c:v>
                </c:pt>
                <c:pt idx="4">
                  <c:v>0.25196726303931882</c:v>
                </c:pt>
                <c:pt idx="5">
                  <c:v>-5.4898087613086233E-2</c:v>
                </c:pt>
                <c:pt idx="6">
                  <c:v>-0.1576298272106551</c:v>
                </c:pt>
                <c:pt idx="7">
                  <c:v>8.8074399000532821E-2</c:v>
                </c:pt>
                <c:pt idx="8">
                  <c:v>-0.42653277390712674</c:v>
                </c:pt>
                <c:pt idx="9">
                  <c:v>-0.26561031450179273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50-4640-A6A2-FDCD84071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7437056"/>
        <c:axId val="257459328"/>
      </c:barChart>
      <c:catAx>
        <c:axId val="25743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7459328"/>
        <c:crossesAt val="0"/>
        <c:auto val="1"/>
        <c:lblAlgn val="ctr"/>
        <c:lblOffset val="100"/>
        <c:noMultiLvlLbl val="0"/>
      </c:catAx>
      <c:valAx>
        <c:axId val="257459328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743705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502405949256356E-2"/>
          <c:y val="7.7021148218541641E-2"/>
          <c:w val="0.86398315835520556"/>
          <c:h val="0.73935197755452986"/>
        </c:manualLayout>
      </c:layout>
      <c:lineChart>
        <c:grouping val="standard"/>
        <c:varyColors val="0"/>
        <c:ser>
          <c:idx val="0"/>
          <c:order val="0"/>
          <c:tx>
            <c:strRef>
              <c:f>'figure 2'!$B$1</c:f>
              <c:strCache>
                <c:ptCount val="1"/>
                <c:pt idx="0">
                  <c:v>Currency in Circulation/M3</c:v>
                </c:pt>
              </c:strCache>
            </c:strRef>
          </c:tx>
          <c:marker>
            <c:symbol val="none"/>
          </c:marker>
          <c:cat>
            <c:strRef>
              <c:f>'figure 2'!$A$3:$A$75</c:f>
              <c:strCache>
                <c:ptCount val="73"/>
                <c:pt idx="0">
                  <c:v>1999Q4</c:v>
                </c:pt>
                <c:pt idx="1">
                  <c:v>2000Q1</c:v>
                </c:pt>
                <c:pt idx="2">
                  <c:v>2000Q2</c:v>
                </c:pt>
                <c:pt idx="3">
                  <c:v>2000Q3</c:v>
                </c:pt>
                <c:pt idx="4">
                  <c:v>2000Q4</c:v>
                </c:pt>
                <c:pt idx="5">
                  <c:v>2001Q1</c:v>
                </c:pt>
                <c:pt idx="6">
                  <c:v>2001Q2</c:v>
                </c:pt>
                <c:pt idx="7">
                  <c:v>2001Q3</c:v>
                </c:pt>
                <c:pt idx="8">
                  <c:v>2001Q4</c:v>
                </c:pt>
                <c:pt idx="9">
                  <c:v>2002Q1</c:v>
                </c:pt>
                <c:pt idx="10">
                  <c:v>2002Q2</c:v>
                </c:pt>
                <c:pt idx="11">
                  <c:v>2002Q3</c:v>
                </c:pt>
                <c:pt idx="12">
                  <c:v>2002Q4</c:v>
                </c:pt>
                <c:pt idx="13">
                  <c:v>2003Q1</c:v>
                </c:pt>
                <c:pt idx="14">
                  <c:v>2003Q2</c:v>
                </c:pt>
                <c:pt idx="15">
                  <c:v>2003Q3</c:v>
                </c:pt>
                <c:pt idx="16">
                  <c:v>2003Q4</c:v>
                </c:pt>
                <c:pt idx="17">
                  <c:v>2004Q1</c:v>
                </c:pt>
                <c:pt idx="18">
                  <c:v>2004Q2</c:v>
                </c:pt>
                <c:pt idx="19">
                  <c:v>2004Q3</c:v>
                </c:pt>
                <c:pt idx="20">
                  <c:v>2004Q4</c:v>
                </c:pt>
                <c:pt idx="21">
                  <c:v>2005Q1</c:v>
                </c:pt>
                <c:pt idx="22">
                  <c:v>2005Q2</c:v>
                </c:pt>
                <c:pt idx="23">
                  <c:v>2005Q3</c:v>
                </c:pt>
                <c:pt idx="24">
                  <c:v>2005Q4</c:v>
                </c:pt>
                <c:pt idx="25">
                  <c:v>2006Q1</c:v>
                </c:pt>
                <c:pt idx="26">
                  <c:v>2006Q2</c:v>
                </c:pt>
                <c:pt idx="27">
                  <c:v>2006Q3</c:v>
                </c:pt>
                <c:pt idx="28">
                  <c:v>2006Q4</c:v>
                </c:pt>
                <c:pt idx="29">
                  <c:v>2007Q1</c:v>
                </c:pt>
                <c:pt idx="30">
                  <c:v>2007Q2</c:v>
                </c:pt>
                <c:pt idx="31">
                  <c:v>2007Q3</c:v>
                </c:pt>
                <c:pt idx="32">
                  <c:v>2007Q4</c:v>
                </c:pt>
                <c:pt idx="33">
                  <c:v>2008Q1</c:v>
                </c:pt>
                <c:pt idx="34">
                  <c:v>2008Q2</c:v>
                </c:pt>
                <c:pt idx="35">
                  <c:v>2008Q3</c:v>
                </c:pt>
                <c:pt idx="36">
                  <c:v>2008Q4</c:v>
                </c:pt>
                <c:pt idx="37">
                  <c:v>2009Q1</c:v>
                </c:pt>
                <c:pt idx="38">
                  <c:v>2009Q2</c:v>
                </c:pt>
                <c:pt idx="39">
                  <c:v>2009Q3</c:v>
                </c:pt>
                <c:pt idx="40">
                  <c:v>2009Q4</c:v>
                </c:pt>
                <c:pt idx="41">
                  <c:v>2010Q1</c:v>
                </c:pt>
                <c:pt idx="42">
                  <c:v>2010Q2</c:v>
                </c:pt>
                <c:pt idx="43">
                  <c:v>2010Q3</c:v>
                </c:pt>
                <c:pt idx="44">
                  <c:v>2010Q4</c:v>
                </c:pt>
                <c:pt idx="45">
                  <c:v>2011Q1</c:v>
                </c:pt>
                <c:pt idx="46">
                  <c:v>2011Q2</c:v>
                </c:pt>
                <c:pt idx="47">
                  <c:v>2011Q3</c:v>
                </c:pt>
                <c:pt idx="48">
                  <c:v>2011Q4</c:v>
                </c:pt>
                <c:pt idx="49">
                  <c:v>2012Q1</c:v>
                </c:pt>
                <c:pt idx="50">
                  <c:v>2012Q2</c:v>
                </c:pt>
                <c:pt idx="51">
                  <c:v>2012Q3</c:v>
                </c:pt>
                <c:pt idx="52">
                  <c:v>2012Q4</c:v>
                </c:pt>
                <c:pt idx="53">
                  <c:v>2013Q1</c:v>
                </c:pt>
                <c:pt idx="54">
                  <c:v>2013Q2</c:v>
                </c:pt>
                <c:pt idx="55">
                  <c:v>2013Q3</c:v>
                </c:pt>
                <c:pt idx="56">
                  <c:v>2013Q4</c:v>
                </c:pt>
                <c:pt idx="57">
                  <c:v>2014Q1</c:v>
                </c:pt>
                <c:pt idx="58">
                  <c:v>2014Q2</c:v>
                </c:pt>
                <c:pt idx="59">
                  <c:v>2014Q3</c:v>
                </c:pt>
                <c:pt idx="60">
                  <c:v>2014Q4</c:v>
                </c:pt>
                <c:pt idx="61">
                  <c:v>2015Q1</c:v>
                </c:pt>
                <c:pt idx="62">
                  <c:v>2015Q2</c:v>
                </c:pt>
                <c:pt idx="63">
                  <c:v>2015Q3</c:v>
                </c:pt>
                <c:pt idx="64">
                  <c:v>2015Q4</c:v>
                </c:pt>
                <c:pt idx="65">
                  <c:v>2016Q1</c:v>
                </c:pt>
                <c:pt idx="66">
                  <c:v>2016Q2</c:v>
                </c:pt>
                <c:pt idx="67">
                  <c:v>2016Q3</c:v>
                </c:pt>
                <c:pt idx="68">
                  <c:v>2016Q4</c:v>
                </c:pt>
                <c:pt idx="69">
                  <c:v>2017Q1</c:v>
                </c:pt>
                <c:pt idx="70">
                  <c:v>2017Q2</c:v>
                </c:pt>
                <c:pt idx="71">
                  <c:v>2017Q3</c:v>
                </c:pt>
                <c:pt idx="72">
                  <c:v>2017Q4</c:v>
                </c:pt>
              </c:strCache>
            </c:strRef>
          </c:cat>
          <c:val>
            <c:numRef>
              <c:f>'figure 2'!$B$3:$B$75</c:f>
              <c:numCache>
                <c:formatCode>General</c:formatCode>
                <c:ptCount val="73"/>
                <c:pt idx="0">
                  <c:v>27.771811929291662</c:v>
                </c:pt>
                <c:pt idx="1">
                  <c:v>28.240107431769353</c:v>
                </c:pt>
                <c:pt idx="2">
                  <c:v>28.537568072966017</c:v>
                </c:pt>
                <c:pt idx="3">
                  <c:v>29.49694476452488</c:v>
                </c:pt>
                <c:pt idx="4">
                  <c:v>30.245540544576883</c:v>
                </c:pt>
                <c:pt idx="5">
                  <c:v>28.046960998993875</c:v>
                </c:pt>
                <c:pt idx="6">
                  <c:v>29.157751544775429</c:v>
                </c:pt>
                <c:pt idx="7">
                  <c:v>29.310748179209885</c:v>
                </c:pt>
                <c:pt idx="8">
                  <c:v>30.258923852502335</c:v>
                </c:pt>
                <c:pt idx="9">
                  <c:v>31.76746995013136</c:v>
                </c:pt>
                <c:pt idx="10">
                  <c:v>33.567222916339986</c:v>
                </c:pt>
                <c:pt idx="11">
                  <c:v>31.929603976231185</c:v>
                </c:pt>
                <c:pt idx="12">
                  <c:v>32.042710099012808</c:v>
                </c:pt>
                <c:pt idx="13">
                  <c:v>29.485459597973335</c:v>
                </c:pt>
                <c:pt idx="14">
                  <c:v>28.174543621170972</c:v>
                </c:pt>
                <c:pt idx="15">
                  <c:v>27.753178505083415</c:v>
                </c:pt>
                <c:pt idx="16">
                  <c:v>28.226256980972973</c:v>
                </c:pt>
                <c:pt idx="17">
                  <c:v>26.02758539884632</c:v>
                </c:pt>
                <c:pt idx="18">
                  <c:v>26.124850462664273</c:v>
                </c:pt>
                <c:pt idx="19">
                  <c:v>26.130893508138893</c:v>
                </c:pt>
                <c:pt idx="20">
                  <c:v>27.442486169400993</c:v>
                </c:pt>
                <c:pt idx="21">
                  <c:v>25.035142254047059</c:v>
                </c:pt>
                <c:pt idx="22">
                  <c:v>25.257005082088845</c:v>
                </c:pt>
                <c:pt idx="23">
                  <c:v>25.178175303030571</c:v>
                </c:pt>
                <c:pt idx="24">
                  <c:v>26.123279085068845</c:v>
                </c:pt>
                <c:pt idx="25">
                  <c:v>23.863346321159202</c:v>
                </c:pt>
                <c:pt idx="26">
                  <c:v>23.933341105121066</c:v>
                </c:pt>
                <c:pt idx="27">
                  <c:v>23.511551116636088</c:v>
                </c:pt>
                <c:pt idx="28">
                  <c:v>24.496975424139528</c:v>
                </c:pt>
                <c:pt idx="29">
                  <c:v>22.595121576695</c:v>
                </c:pt>
                <c:pt idx="30">
                  <c:v>22.123981219453238</c:v>
                </c:pt>
                <c:pt idx="31">
                  <c:v>20.679089284013155</c:v>
                </c:pt>
                <c:pt idx="32">
                  <c:v>20.45328893494014</c:v>
                </c:pt>
                <c:pt idx="33">
                  <c:v>19.457908958614421</c:v>
                </c:pt>
                <c:pt idx="34">
                  <c:v>18.846430339464799</c:v>
                </c:pt>
                <c:pt idx="35">
                  <c:v>18.614581922880479</c:v>
                </c:pt>
                <c:pt idx="36">
                  <c:v>24.005893343794632</c:v>
                </c:pt>
                <c:pt idx="37">
                  <c:v>24.95552741107171</c:v>
                </c:pt>
                <c:pt idx="38">
                  <c:v>25.332827808233223</c:v>
                </c:pt>
                <c:pt idx="39">
                  <c:v>23.992535774061551</c:v>
                </c:pt>
                <c:pt idx="40">
                  <c:v>23.987513692397549</c:v>
                </c:pt>
                <c:pt idx="41">
                  <c:v>21.982380786124565</c:v>
                </c:pt>
                <c:pt idx="42">
                  <c:v>21.483990112297789</c:v>
                </c:pt>
                <c:pt idx="43">
                  <c:v>20.175888299341821</c:v>
                </c:pt>
                <c:pt idx="44">
                  <c:v>19.899977371895648</c:v>
                </c:pt>
                <c:pt idx="45">
                  <c:v>18.866139450231572</c:v>
                </c:pt>
                <c:pt idx="46">
                  <c:v>18.762924155911101</c:v>
                </c:pt>
                <c:pt idx="47">
                  <c:v>18.048530909493838</c:v>
                </c:pt>
                <c:pt idx="48">
                  <c:v>18.215283429336104</c:v>
                </c:pt>
                <c:pt idx="49">
                  <c:v>17.344172763373042</c:v>
                </c:pt>
                <c:pt idx="50">
                  <c:v>17.162008328985785</c:v>
                </c:pt>
                <c:pt idx="51">
                  <c:v>16.790037626936126</c:v>
                </c:pt>
                <c:pt idx="52">
                  <c:v>17.15361761710794</c:v>
                </c:pt>
                <c:pt idx="53">
                  <c:v>16.687019997230671</c:v>
                </c:pt>
                <c:pt idx="54">
                  <c:v>17.707504832692916</c:v>
                </c:pt>
                <c:pt idx="55">
                  <c:v>17.141352363255656</c:v>
                </c:pt>
                <c:pt idx="56">
                  <c:v>17.31035307807527</c:v>
                </c:pt>
                <c:pt idx="57">
                  <c:v>16.926992577460947</c:v>
                </c:pt>
                <c:pt idx="58">
                  <c:v>17.133260577225066</c:v>
                </c:pt>
                <c:pt idx="59">
                  <c:v>17.680663090614665</c:v>
                </c:pt>
                <c:pt idx="60">
                  <c:v>18.213385438370125</c:v>
                </c:pt>
                <c:pt idx="61">
                  <c:v>18.174320978323305</c:v>
                </c:pt>
                <c:pt idx="62">
                  <c:v>18.906911513651909</c:v>
                </c:pt>
                <c:pt idx="63">
                  <c:v>18.832582817086323</c:v>
                </c:pt>
                <c:pt idx="64">
                  <c:v>18.961206249100663</c:v>
                </c:pt>
                <c:pt idx="65">
                  <c:v>18.540320103410114</c:v>
                </c:pt>
                <c:pt idx="66">
                  <c:v>19.044919439060237</c:v>
                </c:pt>
                <c:pt idx="67">
                  <c:v>19.178192620011906</c:v>
                </c:pt>
                <c:pt idx="68">
                  <c:v>19.728059960602998</c:v>
                </c:pt>
                <c:pt idx="69">
                  <c:v>19.670027945791869</c:v>
                </c:pt>
                <c:pt idx="70">
                  <c:v>20.21694774280958</c:v>
                </c:pt>
                <c:pt idx="71">
                  <c:v>20.345261898884601</c:v>
                </c:pt>
                <c:pt idx="72">
                  <c:v>20.363753882563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FB6-4EAF-BFEE-7CA3CCECD3C0}"/>
            </c:ext>
          </c:extLst>
        </c:ser>
        <c:ser>
          <c:idx val="1"/>
          <c:order val="1"/>
          <c:tx>
            <c:strRef>
              <c:f>'figure 2'!$C$1</c:f>
              <c:strCache>
                <c:ptCount val="1"/>
                <c:pt idx="0">
                  <c:v>Currency in Circualtion/GDP</c:v>
                </c:pt>
              </c:strCache>
            </c:strRef>
          </c:tx>
          <c:marker>
            <c:symbol val="none"/>
          </c:marker>
          <c:cat>
            <c:strRef>
              <c:f>'figure 2'!$A$3:$A$75</c:f>
              <c:strCache>
                <c:ptCount val="73"/>
                <c:pt idx="0">
                  <c:v>1999Q4</c:v>
                </c:pt>
                <c:pt idx="1">
                  <c:v>2000Q1</c:v>
                </c:pt>
                <c:pt idx="2">
                  <c:v>2000Q2</c:v>
                </c:pt>
                <c:pt idx="3">
                  <c:v>2000Q3</c:v>
                </c:pt>
                <c:pt idx="4">
                  <c:v>2000Q4</c:v>
                </c:pt>
                <c:pt idx="5">
                  <c:v>2001Q1</c:v>
                </c:pt>
                <c:pt idx="6">
                  <c:v>2001Q2</c:v>
                </c:pt>
                <c:pt idx="7">
                  <c:v>2001Q3</c:v>
                </c:pt>
                <c:pt idx="8">
                  <c:v>2001Q4</c:v>
                </c:pt>
                <c:pt idx="9">
                  <c:v>2002Q1</c:v>
                </c:pt>
                <c:pt idx="10">
                  <c:v>2002Q2</c:v>
                </c:pt>
                <c:pt idx="11">
                  <c:v>2002Q3</c:v>
                </c:pt>
                <c:pt idx="12">
                  <c:v>2002Q4</c:v>
                </c:pt>
                <c:pt idx="13">
                  <c:v>2003Q1</c:v>
                </c:pt>
                <c:pt idx="14">
                  <c:v>2003Q2</c:v>
                </c:pt>
                <c:pt idx="15">
                  <c:v>2003Q3</c:v>
                </c:pt>
                <c:pt idx="16">
                  <c:v>2003Q4</c:v>
                </c:pt>
                <c:pt idx="17">
                  <c:v>2004Q1</c:v>
                </c:pt>
                <c:pt idx="18">
                  <c:v>2004Q2</c:v>
                </c:pt>
                <c:pt idx="19">
                  <c:v>2004Q3</c:v>
                </c:pt>
                <c:pt idx="20">
                  <c:v>2004Q4</c:v>
                </c:pt>
                <c:pt idx="21">
                  <c:v>2005Q1</c:v>
                </c:pt>
                <c:pt idx="22">
                  <c:v>2005Q2</c:v>
                </c:pt>
                <c:pt idx="23">
                  <c:v>2005Q3</c:v>
                </c:pt>
                <c:pt idx="24">
                  <c:v>2005Q4</c:v>
                </c:pt>
                <c:pt idx="25">
                  <c:v>2006Q1</c:v>
                </c:pt>
                <c:pt idx="26">
                  <c:v>2006Q2</c:v>
                </c:pt>
                <c:pt idx="27">
                  <c:v>2006Q3</c:v>
                </c:pt>
                <c:pt idx="28">
                  <c:v>2006Q4</c:v>
                </c:pt>
                <c:pt idx="29">
                  <c:v>2007Q1</c:v>
                </c:pt>
                <c:pt idx="30">
                  <c:v>2007Q2</c:v>
                </c:pt>
                <c:pt idx="31">
                  <c:v>2007Q3</c:v>
                </c:pt>
                <c:pt idx="32">
                  <c:v>2007Q4</c:v>
                </c:pt>
                <c:pt idx="33">
                  <c:v>2008Q1</c:v>
                </c:pt>
                <c:pt idx="34">
                  <c:v>2008Q2</c:v>
                </c:pt>
                <c:pt idx="35">
                  <c:v>2008Q3</c:v>
                </c:pt>
                <c:pt idx="36">
                  <c:v>2008Q4</c:v>
                </c:pt>
                <c:pt idx="37">
                  <c:v>2009Q1</c:v>
                </c:pt>
                <c:pt idx="38">
                  <c:v>2009Q2</c:v>
                </c:pt>
                <c:pt idx="39">
                  <c:v>2009Q3</c:v>
                </c:pt>
                <c:pt idx="40">
                  <c:v>2009Q4</c:v>
                </c:pt>
                <c:pt idx="41">
                  <c:v>2010Q1</c:v>
                </c:pt>
                <c:pt idx="42">
                  <c:v>2010Q2</c:v>
                </c:pt>
                <c:pt idx="43">
                  <c:v>2010Q3</c:v>
                </c:pt>
                <c:pt idx="44">
                  <c:v>2010Q4</c:v>
                </c:pt>
                <c:pt idx="45">
                  <c:v>2011Q1</c:v>
                </c:pt>
                <c:pt idx="46">
                  <c:v>2011Q2</c:v>
                </c:pt>
                <c:pt idx="47">
                  <c:v>2011Q3</c:v>
                </c:pt>
                <c:pt idx="48">
                  <c:v>2011Q4</c:v>
                </c:pt>
                <c:pt idx="49">
                  <c:v>2012Q1</c:v>
                </c:pt>
                <c:pt idx="50">
                  <c:v>2012Q2</c:v>
                </c:pt>
                <c:pt idx="51">
                  <c:v>2012Q3</c:v>
                </c:pt>
                <c:pt idx="52">
                  <c:v>2012Q4</c:v>
                </c:pt>
                <c:pt idx="53">
                  <c:v>2013Q1</c:v>
                </c:pt>
                <c:pt idx="54">
                  <c:v>2013Q2</c:v>
                </c:pt>
                <c:pt idx="55">
                  <c:v>2013Q3</c:v>
                </c:pt>
                <c:pt idx="56">
                  <c:v>2013Q4</c:v>
                </c:pt>
                <c:pt idx="57">
                  <c:v>2014Q1</c:v>
                </c:pt>
                <c:pt idx="58">
                  <c:v>2014Q2</c:v>
                </c:pt>
                <c:pt idx="59">
                  <c:v>2014Q3</c:v>
                </c:pt>
                <c:pt idx="60">
                  <c:v>2014Q4</c:v>
                </c:pt>
                <c:pt idx="61">
                  <c:v>2015Q1</c:v>
                </c:pt>
                <c:pt idx="62">
                  <c:v>2015Q2</c:v>
                </c:pt>
                <c:pt idx="63">
                  <c:v>2015Q3</c:v>
                </c:pt>
                <c:pt idx="64">
                  <c:v>2015Q4</c:v>
                </c:pt>
                <c:pt idx="65">
                  <c:v>2016Q1</c:v>
                </c:pt>
                <c:pt idx="66">
                  <c:v>2016Q2</c:v>
                </c:pt>
                <c:pt idx="67">
                  <c:v>2016Q3</c:v>
                </c:pt>
                <c:pt idx="68">
                  <c:v>2016Q4</c:v>
                </c:pt>
                <c:pt idx="69">
                  <c:v>2017Q1</c:v>
                </c:pt>
                <c:pt idx="70">
                  <c:v>2017Q2</c:v>
                </c:pt>
                <c:pt idx="71">
                  <c:v>2017Q3</c:v>
                </c:pt>
                <c:pt idx="72">
                  <c:v>2017Q4</c:v>
                </c:pt>
              </c:strCache>
            </c:strRef>
          </c:cat>
          <c:val>
            <c:numRef>
              <c:f>'figure 2'!$C$3:$C$75</c:f>
              <c:numCache>
                <c:formatCode>General</c:formatCode>
                <c:ptCount val="73"/>
                <c:pt idx="0">
                  <c:v>17.247500352433388</c:v>
                </c:pt>
                <c:pt idx="1">
                  <c:v>17.318948396891265</c:v>
                </c:pt>
                <c:pt idx="2">
                  <c:v>17.359949700675728</c:v>
                </c:pt>
                <c:pt idx="3">
                  <c:v>18.167698586677528</c:v>
                </c:pt>
                <c:pt idx="4">
                  <c:v>18.972766656562982</c:v>
                </c:pt>
                <c:pt idx="5">
                  <c:v>17.648869503452374</c:v>
                </c:pt>
                <c:pt idx="6">
                  <c:v>18.351717538562081</c:v>
                </c:pt>
                <c:pt idx="7">
                  <c:v>18.655998517151051</c:v>
                </c:pt>
                <c:pt idx="8">
                  <c:v>20.413268379318524</c:v>
                </c:pt>
                <c:pt idx="9">
                  <c:v>21.64787924222577</c:v>
                </c:pt>
                <c:pt idx="10">
                  <c:v>22.351169857698501</c:v>
                </c:pt>
                <c:pt idx="11">
                  <c:v>21.392479253572901</c:v>
                </c:pt>
                <c:pt idx="12">
                  <c:v>21.001016619641895</c:v>
                </c:pt>
                <c:pt idx="13">
                  <c:v>18.939541546843895</c:v>
                </c:pt>
                <c:pt idx="14">
                  <c:v>17.98262864675198</c:v>
                </c:pt>
                <c:pt idx="15">
                  <c:v>18.148837510531102</c:v>
                </c:pt>
                <c:pt idx="16">
                  <c:v>18.471910895533718</c:v>
                </c:pt>
                <c:pt idx="17">
                  <c:v>17.001484210523721</c:v>
                </c:pt>
                <c:pt idx="18">
                  <c:v>16.801076411061313</c:v>
                </c:pt>
                <c:pt idx="19">
                  <c:v>17.604403166924033</c:v>
                </c:pt>
                <c:pt idx="20">
                  <c:v>18.7213899495503</c:v>
                </c:pt>
                <c:pt idx="21">
                  <c:v>17.256533272534348</c:v>
                </c:pt>
                <c:pt idx="22">
                  <c:v>17.570590587630154</c:v>
                </c:pt>
                <c:pt idx="23">
                  <c:v>17.870004889187673</c:v>
                </c:pt>
                <c:pt idx="24">
                  <c:v>18.613379266629224</c:v>
                </c:pt>
                <c:pt idx="25">
                  <c:v>16.67350640749418</c:v>
                </c:pt>
                <c:pt idx="26">
                  <c:v>16.924170598199947</c:v>
                </c:pt>
                <c:pt idx="27">
                  <c:v>17.233619123336386</c:v>
                </c:pt>
                <c:pt idx="28">
                  <c:v>18.707195024011295</c:v>
                </c:pt>
                <c:pt idx="29">
                  <c:v>17.161958288574645</c:v>
                </c:pt>
                <c:pt idx="30">
                  <c:v>16.395097839066548</c:v>
                </c:pt>
                <c:pt idx="31">
                  <c:v>15.756047205691361</c:v>
                </c:pt>
                <c:pt idx="32">
                  <c:v>16.048856254531717</c:v>
                </c:pt>
                <c:pt idx="33">
                  <c:v>14.809141658218719</c:v>
                </c:pt>
                <c:pt idx="34">
                  <c:v>14.287010797465316</c:v>
                </c:pt>
                <c:pt idx="35">
                  <c:v>14.51193634562269</c:v>
                </c:pt>
                <c:pt idx="36">
                  <c:v>18.119886371128519</c:v>
                </c:pt>
                <c:pt idx="37">
                  <c:v>18.21146557078346</c:v>
                </c:pt>
                <c:pt idx="38">
                  <c:v>18.28861638859258</c:v>
                </c:pt>
                <c:pt idx="39">
                  <c:v>17.651835968327116</c:v>
                </c:pt>
                <c:pt idx="40">
                  <c:v>18.274051779993101</c:v>
                </c:pt>
                <c:pt idx="41">
                  <c:v>16.846268480784175</c:v>
                </c:pt>
                <c:pt idx="42">
                  <c:v>16.486647280806395</c:v>
                </c:pt>
                <c:pt idx="43">
                  <c:v>15.939854628447115</c:v>
                </c:pt>
                <c:pt idx="44">
                  <c:v>15.735073128783414</c:v>
                </c:pt>
                <c:pt idx="45">
                  <c:v>14.666917832320051</c:v>
                </c:pt>
                <c:pt idx="46">
                  <c:v>14.949205464948164</c:v>
                </c:pt>
                <c:pt idx="47">
                  <c:v>14.800767284689265</c:v>
                </c:pt>
                <c:pt idx="48">
                  <c:v>14.986898074345969</c:v>
                </c:pt>
                <c:pt idx="49">
                  <c:v>14.249204641546958</c:v>
                </c:pt>
                <c:pt idx="50">
                  <c:v>14.18000892241132</c:v>
                </c:pt>
                <c:pt idx="51">
                  <c:v>14.075936153990359</c:v>
                </c:pt>
                <c:pt idx="52">
                  <c:v>14.458547797978074</c:v>
                </c:pt>
                <c:pt idx="53">
                  <c:v>13.883378492725868</c:v>
                </c:pt>
                <c:pt idx="54">
                  <c:v>14.890072282437764</c:v>
                </c:pt>
                <c:pt idx="55">
                  <c:v>14.669845623598807</c:v>
                </c:pt>
                <c:pt idx="56">
                  <c:v>14.732215767527407</c:v>
                </c:pt>
                <c:pt idx="57">
                  <c:v>14.299911327929578</c:v>
                </c:pt>
                <c:pt idx="58">
                  <c:v>14.469115368552421</c:v>
                </c:pt>
                <c:pt idx="59">
                  <c:v>14.855926156880345</c:v>
                </c:pt>
                <c:pt idx="60">
                  <c:v>15.599863629779541</c:v>
                </c:pt>
                <c:pt idx="61">
                  <c:v>15.493022876189796</c:v>
                </c:pt>
                <c:pt idx="62">
                  <c:v>16.087681826490332</c:v>
                </c:pt>
                <c:pt idx="63">
                  <c:v>15.920054153687202</c:v>
                </c:pt>
                <c:pt idx="64">
                  <c:v>16.150833810618053</c:v>
                </c:pt>
                <c:pt idx="65" formatCode="_(* #,##0.00000_);_(* \(#,##0.00000\);_(* &quot;-&quot;??_);_(@_)">
                  <c:v>15.489269285099997</c:v>
                </c:pt>
                <c:pt idx="66" formatCode="_(* #,##0.00000_);_(* \(#,##0.00000\);_(* &quot;-&quot;??_);_(@_)">
                  <c:v>15.835114301333642</c:v>
                </c:pt>
                <c:pt idx="67" formatCode="_(* #,##0.00000_);_(* \(#,##0.00000\);_(* &quot;-&quot;??_);_(@_)">
                  <c:v>16.233566999837244</c:v>
                </c:pt>
                <c:pt idx="68" formatCode="_(* #,##0.00000_);_(* \(#,##0.00000\);_(* &quot;-&quot;??_);_(@_)">
                  <c:v>16.924088377830206</c:v>
                </c:pt>
                <c:pt idx="69" formatCode="_(* #,##0.00000_);_(* \(#,##0.00000\);_(* &quot;-&quot;??_);_(@_)">
                  <c:v>16.372665316723808</c:v>
                </c:pt>
                <c:pt idx="70" formatCode="_(* #,##0.00000_);_(* \(#,##0.00000\);_(* &quot;-&quot;??_);_(@_)">
                  <c:v>16.528565308616582</c:v>
                </c:pt>
                <c:pt idx="71" formatCode="_(* #,##0.00000_);_(* \(#,##0.00000\);_(* &quot;-&quot;??_);_(@_)">
                  <c:v>16.5</c:v>
                </c:pt>
                <c:pt idx="72" formatCode="_(* #,##0.00000_);_(* \(#,##0.00000\);_(* &quot;-&quot;??_);_(@_)">
                  <c:v>16.89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FB6-4EAF-BFEE-7CA3CCECD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569920"/>
        <c:axId val="257571456"/>
      </c:lineChart>
      <c:lineChart>
        <c:grouping val="standard"/>
        <c:varyColors val="0"/>
        <c:ser>
          <c:idx val="2"/>
          <c:order val="2"/>
          <c:tx>
            <c:strRef>
              <c:f>'figure 2'!$D$1</c:f>
              <c:strCache>
                <c:ptCount val="1"/>
                <c:pt idx="0">
                  <c:v>Lek deposit interest rate (RHS)</c:v>
                </c:pt>
              </c:strCache>
            </c:strRef>
          </c:tx>
          <c:marker>
            <c:symbol val="none"/>
          </c:marker>
          <c:cat>
            <c:strRef>
              <c:f>'figure 2'!$A$3:$A$75</c:f>
              <c:strCache>
                <c:ptCount val="73"/>
                <c:pt idx="0">
                  <c:v>1999Q4</c:v>
                </c:pt>
                <c:pt idx="1">
                  <c:v>2000Q1</c:v>
                </c:pt>
                <c:pt idx="2">
                  <c:v>2000Q2</c:v>
                </c:pt>
                <c:pt idx="3">
                  <c:v>2000Q3</c:v>
                </c:pt>
                <c:pt idx="4">
                  <c:v>2000Q4</c:v>
                </c:pt>
                <c:pt idx="5">
                  <c:v>2001Q1</c:v>
                </c:pt>
                <c:pt idx="6">
                  <c:v>2001Q2</c:v>
                </c:pt>
                <c:pt idx="7">
                  <c:v>2001Q3</c:v>
                </c:pt>
                <c:pt idx="8">
                  <c:v>2001Q4</c:v>
                </c:pt>
                <c:pt idx="9">
                  <c:v>2002Q1</c:v>
                </c:pt>
                <c:pt idx="10">
                  <c:v>2002Q2</c:v>
                </c:pt>
                <c:pt idx="11">
                  <c:v>2002Q3</c:v>
                </c:pt>
                <c:pt idx="12">
                  <c:v>2002Q4</c:v>
                </c:pt>
                <c:pt idx="13">
                  <c:v>2003Q1</c:v>
                </c:pt>
                <c:pt idx="14">
                  <c:v>2003Q2</c:v>
                </c:pt>
                <c:pt idx="15">
                  <c:v>2003Q3</c:v>
                </c:pt>
                <c:pt idx="16">
                  <c:v>2003Q4</c:v>
                </c:pt>
                <c:pt idx="17">
                  <c:v>2004Q1</c:v>
                </c:pt>
                <c:pt idx="18">
                  <c:v>2004Q2</c:v>
                </c:pt>
                <c:pt idx="19">
                  <c:v>2004Q3</c:v>
                </c:pt>
                <c:pt idx="20">
                  <c:v>2004Q4</c:v>
                </c:pt>
                <c:pt idx="21">
                  <c:v>2005Q1</c:v>
                </c:pt>
                <c:pt idx="22">
                  <c:v>2005Q2</c:v>
                </c:pt>
                <c:pt idx="23">
                  <c:v>2005Q3</c:v>
                </c:pt>
                <c:pt idx="24">
                  <c:v>2005Q4</c:v>
                </c:pt>
                <c:pt idx="25">
                  <c:v>2006Q1</c:v>
                </c:pt>
                <c:pt idx="26">
                  <c:v>2006Q2</c:v>
                </c:pt>
                <c:pt idx="27">
                  <c:v>2006Q3</c:v>
                </c:pt>
                <c:pt idx="28">
                  <c:v>2006Q4</c:v>
                </c:pt>
                <c:pt idx="29">
                  <c:v>2007Q1</c:v>
                </c:pt>
                <c:pt idx="30">
                  <c:v>2007Q2</c:v>
                </c:pt>
                <c:pt idx="31">
                  <c:v>2007Q3</c:v>
                </c:pt>
                <c:pt idx="32">
                  <c:v>2007Q4</c:v>
                </c:pt>
                <c:pt idx="33">
                  <c:v>2008Q1</c:v>
                </c:pt>
                <c:pt idx="34">
                  <c:v>2008Q2</c:v>
                </c:pt>
                <c:pt idx="35">
                  <c:v>2008Q3</c:v>
                </c:pt>
                <c:pt idx="36">
                  <c:v>2008Q4</c:v>
                </c:pt>
                <c:pt idx="37">
                  <c:v>2009Q1</c:v>
                </c:pt>
                <c:pt idx="38">
                  <c:v>2009Q2</c:v>
                </c:pt>
                <c:pt idx="39">
                  <c:v>2009Q3</c:v>
                </c:pt>
                <c:pt idx="40">
                  <c:v>2009Q4</c:v>
                </c:pt>
                <c:pt idx="41">
                  <c:v>2010Q1</c:v>
                </c:pt>
                <c:pt idx="42">
                  <c:v>2010Q2</c:v>
                </c:pt>
                <c:pt idx="43">
                  <c:v>2010Q3</c:v>
                </c:pt>
                <c:pt idx="44">
                  <c:v>2010Q4</c:v>
                </c:pt>
                <c:pt idx="45">
                  <c:v>2011Q1</c:v>
                </c:pt>
                <c:pt idx="46">
                  <c:v>2011Q2</c:v>
                </c:pt>
                <c:pt idx="47">
                  <c:v>2011Q3</c:v>
                </c:pt>
                <c:pt idx="48">
                  <c:v>2011Q4</c:v>
                </c:pt>
                <c:pt idx="49">
                  <c:v>2012Q1</c:v>
                </c:pt>
                <c:pt idx="50">
                  <c:v>2012Q2</c:v>
                </c:pt>
                <c:pt idx="51">
                  <c:v>2012Q3</c:v>
                </c:pt>
                <c:pt idx="52">
                  <c:v>2012Q4</c:v>
                </c:pt>
                <c:pt idx="53">
                  <c:v>2013Q1</c:v>
                </c:pt>
                <c:pt idx="54">
                  <c:v>2013Q2</c:v>
                </c:pt>
                <c:pt idx="55">
                  <c:v>2013Q3</c:v>
                </c:pt>
                <c:pt idx="56">
                  <c:v>2013Q4</c:v>
                </c:pt>
                <c:pt idx="57">
                  <c:v>2014Q1</c:v>
                </c:pt>
                <c:pt idx="58">
                  <c:v>2014Q2</c:v>
                </c:pt>
                <c:pt idx="59">
                  <c:v>2014Q3</c:v>
                </c:pt>
                <c:pt idx="60">
                  <c:v>2014Q4</c:v>
                </c:pt>
                <c:pt idx="61">
                  <c:v>2015Q1</c:v>
                </c:pt>
                <c:pt idx="62">
                  <c:v>2015Q2</c:v>
                </c:pt>
                <c:pt idx="63">
                  <c:v>2015Q3</c:v>
                </c:pt>
                <c:pt idx="64">
                  <c:v>2015Q4</c:v>
                </c:pt>
                <c:pt idx="65">
                  <c:v>2016Q1</c:v>
                </c:pt>
                <c:pt idx="66">
                  <c:v>2016Q2</c:v>
                </c:pt>
                <c:pt idx="67">
                  <c:v>2016Q3</c:v>
                </c:pt>
                <c:pt idx="68">
                  <c:v>2016Q4</c:v>
                </c:pt>
                <c:pt idx="69">
                  <c:v>2017Q1</c:v>
                </c:pt>
                <c:pt idx="70">
                  <c:v>2017Q2</c:v>
                </c:pt>
                <c:pt idx="71">
                  <c:v>2017Q3</c:v>
                </c:pt>
                <c:pt idx="72">
                  <c:v>2017Q4</c:v>
                </c:pt>
              </c:strCache>
            </c:strRef>
          </c:cat>
          <c:val>
            <c:numRef>
              <c:f>'figure 2'!$D$3:$D$75</c:f>
              <c:numCache>
                <c:formatCode>_(* #,##0.0000_);_(* \(#,##0.0000\);_(* "-"??_);_(@_)</c:formatCode>
                <c:ptCount val="73"/>
                <c:pt idx="3">
                  <c:v>7.6</c:v>
                </c:pt>
                <c:pt idx="4">
                  <c:v>7.2233299999999998</c:v>
                </c:pt>
                <c:pt idx="5">
                  <c:v>7.15</c:v>
                </c:pt>
                <c:pt idx="6">
                  <c:v>7.08</c:v>
                </c:pt>
                <c:pt idx="7">
                  <c:v>7.0933299999999999</c:v>
                </c:pt>
                <c:pt idx="8">
                  <c:v>7.1333299999999999</c:v>
                </c:pt>
                <c:pt idx="9">
                  <c:v>7.1433299999999997</c:v>
                </c:pt>
                <c:pt idx="10">
                  <c:v>7.45</c:v>
                </c:pt>
                <c:pt idx="11">
                  <c:v>8.0833300000000001</c:v>
                </c:pt>
                <c:pt idx="12">
                  <c:v>8.2666699999999995</c:v>
                </c:pt>
                <c:pt idx="13">
                  <c:v>8.2033299999999993</c:v>
                </c:pt>
                <c:pt idx="14">
                  <c:v>7.57667</c:v>
                </c:pt>
                <c:pt idx="15">
                  <c:v>6.72</c:v>
                </c:pt>
                <c:pt idx="16">
                  <c:v>6.43</c:v>
                </c:pt>
                <c:pt idx="17">
                  <c:v>5.9133300000000002</c:v>
                </c:pt>
                <c:pt idx="18">
                  <c:v>5.61</c:v>
                </c:pt>
                <c:pt idx="19">
                  <c:v>5.3333300000000001</c:v>
                </c:pt>
                <c:pt idx="20">
                  <c:v>5.1466700000000003</c:v>
                </c:pt>
                <c:pt idx="21">
                  <c:v>4.8733300000000002</c:v>
                </c:pt>
                <c:pt idx="22">
                  <c:v>4.03</c:v>
                </c:pt>
                <c:pt idx="23">
                  <c:v>3.9333300000000002</c:v>
                </c:pt>
                <c:pt idx="24">
                  <c:v>4.5066699999999997</c:v>
                </c:pt>
                <c:pt idx="25">
                  <c:v>4.4833299999999996</c:v>
                </c:pt>
                <c:pt idx="26">
                  <c:v>4.1166700000000001</c:v>
                </c:pt>
                <c:pt idx="27">
                  <c:v>4.1466700000000003</c:v>
                </c:pt>
                <c:pt idx="28">
                  <c:v>4.21333</c:v>
                </c:pt>
                <c:pt idx="29">
                  <c:v>4.45</c:v>
                </c:pt>
                <c:pt idx="30">
                  <c:v>4.5</c:v>
                </c:pt>
                <c:pt idx="31">
                  <c:v>4.7233299999999998</c:v>
                </c:pt>
                <c:pt idx="32">
                  <c:v>4.9533300000000002</c:v>
                </c:pt>
                <c:pt idx="33">
                  <c:v>5.1566700000000001</c:v>
                </c:pt>
                <c:pt idx="34">
                  <c:v>5.3866699999999996</c:v>
                </c:pt>
                <c:pt idx="35">
                  <c:v>6.2566699999999997</c:v>
                </c:pt>
                <c:pt idx="36">
                  <c:v>5.5233299999999996</c:v>
                </c:pt>
                <c:pt idx="37">
                  <c:v>5.4</c:v>
                </c:pt>
                <c:pt idx="38">
                  <c:v>5.3533299999999997</c:v>
                </c:pt>
                <c:pt idx="39">
                  <c:v>5.69</c:v>
                </c:pt>
                <c:pt idx="40">
                  <c:v>5.3933299999999997</c:v>
                </c:pt>
                <c:pt idx="41">
                  <c:v>5.3733300000000002</c:v>
                </c:pt>
                <c:pt idx="42">
                  <c:v>5.1533300000000004</c:v>
                </c:pt>
                <c:pt idx="43">
                  <c:v>5.2666700000000004</c:v>
                </c:pt>
                <c:pt idx="44">
                  <c:v>4.9833299999999996</c:v>
                </c:pt>
                <c:pt idx="45">
                  <c:v>4.8033299999999999</c:v>
                </c:pt>
                <c:pt idx="46">
                  <c:v>4.71</c:v>
                </c:pt>
                <c:pt idx="47">
                  <c:v>5.2</c:v>
                </c:pt>
                <c:pt idx="48">
                  <c:v>4.9466700000000001</c:v>
                </c:pt>
                <c:pt idx="49">
                  <c:v>4.6533300000000004</c:v>
                </c:pt>
                <c:pt idx="50">
                  <c:v>4.2833300000000003</c:v>
                </c:pt>
                <c:pt idx="51">
                  <c:v>4.57</c:v>
                </c:pt>
                <c:pt idx="52">
                  <c:v>4.5666700000000002</c:v>
                </c:pt>
                <c:pt idx="53">
                  <c:v>4.53667</c:v>
                </c:pt>
                <c:pt idx="54">
                  <c:v>4.1166700000000001</c:v>
                </c:pt>
                <c:pt idx="55">
                  <c:v>3.47</c:v>
                </c:pt>
                <c:pt idx="56">
                  <c:v>2.5266700000000002</c:v>
                </c:pt>
                <c:pt idx="57">
                  <c:v>2.2400000000000002</c:v>
                </c:pt>
                <c:pt idx="58">
                  <c:v>1.96</c:v>
                </c:pt>
                <c:pt idx="59">
                  <c:v>1.7933300000000001</c:v>
                </c:pt>
                <c:pt idx="60">
                  <c:v>1.59</c:v>
                </c:pt>
                <c:pt idx="61">
                  <c:v>1.4966699999999999</c:v>
                </c:pt>
                <c:pt idx="62">
                  <c:v>1.4666699999999999</c:v>
                </c:pt>
                <c:pt idx="63">
                  <c:v>1.33667</c:v>
                </c:pt>
                <c:pt idx="64">
                  <c:v>1.09667</c:v>
                </c:pt>
                <c:pt idx="65">
                  <c:v>0.74</c:v>
                </c:pt>
                <c:pt idx="66">
                  <c:v>0.83</c:v>
                </c:pt>
                <c:pt idx="67">
                  <c:v>0.81333299999999997</c:v>
                </c:pt>
                <c:pt idx="68">
                  <c:v>0.84</c:v>
                </c:pt>
                <c:pt idx="69">
                  <c:v>0.91333299999999995</c:v>
                </c:pt>
                <c:pt idx="70">
                  <c:v>0.88666699999999998</c:v>
                </c:pt>
                <c:pt idx="71">
                  <c:v>0.91199999999999992</c:v>
                </c:pt>
                <c:pt idx="72">
                  <c:v>0.91620000000000001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3F-497B-84CB-94952140D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596032"/>
        <c:axId val="257594112"/>
      </c:lineChart>
      <c:catAx>
        <c:axId val="257569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57571456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25757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57569920"/>
        <c:crosses val="autoZero"/>
        <c:crossBetween val="between"/>
      </c:valAx>
      <c:valAx>
        <c:axId val="257594112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257596032"/>
        <c:crosses val="max"/>
        <c:crossBetween val="between"/>
      </c:valAx>
      <c:catAx>
        <c:axId val="257596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7594112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27137445319335085"/>
          <c:y val="1.6923703502579421E-2"/>
          <c:w val="0.65232064741907259"/>
          <c:h val="0.2471167828159411"/>
        </c:manualLayout>
      </c:layout>
      <c:overlay val="0"/>
      <c:txPr>
        <a:bodyPr/>
        <a:lstStyle/>
        <a:p>
          <a:pPr>
            <a:defRPr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234229124720756E-2"/>
          <c:y val="7.0559686983571485E-2"/>
          <c:w val="0.90869204374663259"/>
          <c:h val="0.80790633809662682"/>
        </c:manualLayout>
      </c:layout>
      <c:areaChart>
        <c:grouping val="stacked"/>
        <c:varyColors val="0"/>
        <c:ser>
          <c:idx val="0"/>
          <c:order val="0"/>
          <c:tx>
            <c:strRef>
              <c:f>'Figure 3'!$I$1</c:f>
              <c:strCache>
                <c:ptCount val="1"/>
                <c:pt idx="0">
                  <c:v>KM5000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cat>
            <c:strRef>
              <c:f>'Figure 3'!$A$2:$A$60</c:f>
              <c:strCache>
                <c:ptCount val="59"/>
                <c:pt idx="0">
                  <c:v>2003q2</c:v>
                </c:pt>
                <c:pt idx="1">
                  <c:v>2003q3</c:v>
                </c:pt>
                <c:pt idx="2">
                  <c:v>2003q4</c:v>
                </c:pt>
                <c:pt idx="3">
                  <c:v>2004q1</c:v>
                </c:pt>
                <c:pt idx="4">
                  <c:v>2004q2</c:v>
                </c:pt>
                <c:pt idx="5">
                  <c:v>2004q3</c:v>
                </c:pt>
                <c:pt idx="6">
                  <c:v>2004q4</c:v>
                </c:pt>
                <c:pt idx="7">
                  <c:v>2005q1</c:v>
                </c:pt>
                <c:pt idx="8">
                  <c:v>2005q2</c:v>
                </c:pt>
                <c:pt idx="9">
                  <c:v>2005q3</c:v>
                </c:pt>
                <c:pt idx="10">
                  <c:v>2005q4</c:v>
                </c:pt>
                <c:pt idx="11">
                  <c:v>2006q1</c:v>
                </c:pt>
                <c:pt idx="12">
                  <c:v>2006q2</c:v>
                </c:pt>
                <c:pt idx="13">
                  <c:v>2006q3</c:v>
                </c:pt>
                <c:pt idx="14">
                  <c:v>2006q4</c:v>
                </c:pt>
                <c:pt idx="15">
                  <c:v>2007q1</c:v>
                </c:pt>
                <c:pt idx="16">
                  <c:v>2007q2</c:v>
                </c:pt>
                <c:pt idx="17">
                  <c:v>2007q3</c:v>
                </c:pt>
                <c:pt idx="18">
                  <c:v>2007q4</c:v>
                </c:pt>
                <c:pt idx="19">
                  <c:v>2008q1</c:v>
                </c:pt>
                <c:pt idx="20">
                  <c:v>2008q2</c:v>
                </c:pt>
                <c:pt idx="21">
                  <c:v>2008q3</c:v>
                </c:pt>
                <c:pt idx="22">
                  <c:v>2008q4</c:v>
                </c:pt>
                <c:pt idx="23">
                  <c:v>2009q1</c:v>
                </c:pt>
                <c:pt idx="24">
                  <c:v>2009q2</c:v>
                </c:pt>
                <c:pt idx="25">
                  <c:v>2009q3</c:v>
                </c:pt>
                <c:pt idx="26">
                  <c:v>2009q4</c:v>
                </c:pt>
                <c:pt idx="27">
                  <c:v>2010q1</c:v>
                </c:pt>
                <c:pt idx="28">
                  <c:v>2010q2</c:v>
                </c:pt>
                <c:pt idx="29">
                  <c:v>2010q3</c:v>
                </c:pt>
                <c:pt idx="30">
                  <c:v>2010q4</c:v>
                </c:pt>
                <c:pt idx="31">
                  <c:v>2011q1</c:v>
                </c:pt>
                <c:pt idx="32">
                  <c:v>2011q2</c:v>
                </c:pt>
                <c:pt idx="33">
                  <c:v>2011q3</c:v>
                </c:pt>
                <c:pt idx="34">
                  <c:v>2011q4</c:v>
                </c:pt>
                <c:pt idx="35">
                  <c:v>2012q1</c:v>
                </c:pt>
                <c:pt idx="36">
                  <c:v>2012q2</c:v>
                </c:pt>
                <c:pt idx="37">
                  <c:v>2012q3</c:v>
                </c:pt>
                <c:pt idx="38">
                  <c:v>2012q4</c:v>
                </c:pt>
                <c:pt idx="39">
                  <c:v>2013q1</c:v>
                </c:pt>
                <c:pt idx="40">
                  <c:v>2013q2</c:v>
                </c:pt>
                <c:pt idx="41">
                  <c:v>2013q3</c:v>
                </c:pt>
                <c:pt idx="42">
                  <c:v>2013q4</c:v>
                </c:pt>
                <c:pt idx="43">
                  <c:v>2014q1</c:v>
                </c:pt>
                <c:pt idx="44">
                  <c:v>2014q2</c:v>
                </c:pt>
                <c:pt idx="45">
                  <c:v>2014q3</c:v>
                </c:pt>
                <c:pt idx="46">
                  <c:v>2014q4</c:v>
                </c:pt>
                <c:pt idx="47">
                  <c:v>2015q1</c:v>
                </c:pt>
                <c:pt idx="48">
                  <c:v>2015q2</c:v>
                </c:pt>
                <c:pt idx="49">
                  <c:v>2015q3</c:v>
                </c:pt>
                <c:pt idx="50">
                  <c:v>2015q4</c:v>
                </c:pt>
                <c:pt idx="51">
                  <c:v>2016q1</c:v>
                </c:pt>
                <c:pt idx="52">
                  <c:v>2016q2</c:v>
                </c:pt>
                <c:pt idx="53">
                  <c:v>2016q3</c:v>
                </c:pt>
                <c:pt idx="54">
                  <c:v>2016q4</c:v>
                </c:pt>
                <c:pt idx="55">
                  <c:v>2017q1</c:v>
                </c:pt>
                <c:pt idx="56">
                  <c:v>2017q2</c:v>
                </c:pt>
                <c:pt idx="57">
                  <c:v>2017q3</c:v>
                </c:pt>
                <c:pt idx="58">
                  <c:v>2017q4</c:v>
                </c:pt>
              </c:strCache>
            </c:strRef>
          </c:cat>
          <c:val>
            <c:numRef>
              <c:f>'Figure 3'!$I$2:$I$60</c:f>
              <c:numCache>
                <c:formatCode>General</c:formatCode>
                <c:ptCount val="59"/>
                <c:pt idx="0">
                  <c:v>3.8816600000000001</c:v>
                </c:pt>
                <c:pt idx="1">
                  <c:v>3.7070799999999999</c:v>
                </c:pt>
                <c:pt idx="2">
                  <c:v>3.7317200000000001</c:v>
                </c:pt>
                <c:pt idx="3">
                  <c:v>3.8144400000000003</c:v>
                </c:pt>
                <c:pt idx="4">
                  <c:v>4.0337100000000001</c:v>
                </c:pt>
                <c:pt idx="5">
                  <c:v>3.9060200000000003</c:v>
                </c:pt>
                <c:pt idx="6">
                  <c:v>4.0772700000000004</c:v>
                </c:pt>
                <c:pt idx="7">
                  <c:v>4.5199400000000001</c:v>
                </c:pt>
                <c:pt idx="8">
                  <c:v>4.7604500000000005</c:v>
                </c:pt>
                <c:pt idx="9">
                  <c:v>4.6116799999999998</c:v>
                </c:pt>
                <c:pt idx="10">
                  <c:v>5.0583900000000002</c:v>
                </c:pt>
                <c:pt idx="11">
                  <c:v>5.7621199999999995</c:v>
                </c:pt>
                <c:pt idx="12">
                  <c:v>6.1907800000000002</c:v>
                </c:pt>
                <c:pt idx="13">
                  <c:v>6.1239799999999995</c:v>
                </c:pt>
                <c:pt idx="14">
                  <c:v>6.5222299999999995</c:v>
                </c:pt>
                <c:pt idx="15">
                  <c:v>7.4381600000000008</c:v>
                </c:pt>
                <c:pt idx="16">
                  <c:v>7.7831899999999994</c:v>
                </c:pt>
                <c:pt idx="17">
                  <c:v>8.0340900000000008</c:v>
                </c:pt>
                <c:pt idx="18">
                  <c:v>8.6257900000000003</c:v>
                </c:pt>
                <c:pt idx="19">
                  <c:v>8.2738700000000005</c:v>
                </c:pt>
                <c:pt idx="20">
                  <c:v>8.4990500000000004</c:v>
                </c:pt>
                <c:pt idx="21">
                  <c:v>8.0465199999999992</c:v>
                </c:pt>
                <c:pt idx="22">
                  <c:v>8.2280899999999999</c:v>
                </c:pt>
                <c:pt idx="23" formatCode="_(* #,##0.00_);_(* \(#,##0.00\);_(* &quot;-&quot;??_);_(@_)">
                  <c:v>9.7477064220183482</c:v>
                </c:pt>
                <c:pt idx="24" formatCode="_(* #,##0.00_);_(* \(#,##0.00\);_(* &quot;-&quot;??_);_(@_)">
                  <c:v>9.7031963470319624</c:v>
                </c:pt>
                <c:pt idx="25" formatCode="_(* #,##0.00_);_(* \(#,##0.00\);_(* &quot;-&quot;??_);_(@_)">
                  <c:v>9.418282548476455</c:v>
                </c:pt>
                <c:pt idx="26" formatCode="_(* #,##0.00_);_(* \(#,##0.00\);_(* &quot;-&quot;??_);_(@_)">
                  <c:v>10.191846522781775</c:v>
                </c:pt>
                <c:pt idx="27" formatCode="_(* #,##0.00_);_(* \(#,##0.00\);_(* &quot;-&quot;??_);_(@_)">
                  <c:v>10.725552050473187</c:v>
                </c:pt>
                <c:pt idx="28" formatCode="_(* #,##0.00_);_(* \(#,##0.00\);_(* &quot;-&quot;??_);_(@_)">
                  <c:v>11.333333333333332</c:v>
                </c:pt>
                <c:pt idx="29" formatCode="_(* #,##0.00_);_(* \(#,##0.00\);_(* &quot;-&quot;??_);_(@_)">
                  <c:v>11.038961038961039</c:v>
                </c:pt>
                <c:pt idx="30" formatCode="_(* #,##0.00_);_(* \(#,##0.00\);_(* &quot;-&quot;??_);_(@_)">
                  <c:v>11.564625850340136</c:v>
                </c:pt>
                <c:pt idx="31" formatCode="_(* #,##0.00_);_(* \(#,##0.00\);_(* &quot;-&quot;??_);_(@_)">
                  <c:v>12.056737588652481</c:v>
                </c:pt>
                <c:pt idx="32" formatCode="_(* #,##0.00_);_(* \(#,##0.00\);_(* &quot;-&quot;??_);_(@_)">
                  <c:v>12.142857142857142</c:v>
                </c:pt>
                <c:pt idx="33" formatCode="_(* #,##0.00_);_(* \(#,##0.00\);_(* &quot;-&quot;??_);_(@_)">
                  <c:v>12.056737588652481</c:v>
                </c:pt>
                <c:pt idx="34" formatCode="_(* #,##0.00_);_(* \(#,##0.00\);_(* &quot;-&quot;??_);_(@_)">
                  <c:v>12.408759124087592</c:v>
                </c:pt>
                <c:pt idx="35" formatCode="_(* #,##0.00_);_(* \(#,##0.00\);_(* &quot;-&quot;??_);_(@_)">
                  <c:v>12.546125461254611</c:v>
                </c:pt>
                <c:pt idx="36" formatCode="_(* #,##0.00_);_(* \(#,##0.00\);_(* &quot;-&quot;??_);_(@_)">
                  <c:v>13.636363636363635</c:v>
                </c:pt>
                <c:pt idx="37" formatCode="_(* #,##0.00_);_(* \(#,##0.00\);_(* &quot;-&quot;??_);_(@_)">
                  <c:v>13.709063214013709</c:v>
                </c:pt>
                <c:pt idx="38" formatCode="_(* #,##0.00_);_(* \(#,##0.00\);_(* &quot;-&quot;??_);_(@_)">
                  <c:v>13.82488479262673</c:v>
                </c:pt>
                <c:pt idx="39" formatCode="_(* #,##0.00_);_(* \(#,##0.00\);_(* &quot;-&quot;??_);_(@_)">
                  <c:v>14.106583072100312</c:v>
                </c:pt>
                <c:pt idx="40" formatCode="_(* #,##0.00_);_(* \(#,##0.00\);_(* &quot;-&quot;??_);_(@_)">
                  <c:v>13.206162876008804</c:v>
                </c:pt>
                <c:pt idx="41" formatCode="_(* #,##0.00_);_(* \(#,##0.00\);_(* &quot;-&quot;??_);_(@_)">
                  <c:v>13.600572655690765</c:v>
                </c:pt>
                <c:pt idx="42" formatCode="_(* #,##0.00_);_(* \(#,##0.00\);_(* &quot;-&quot;??_);_(@_)">
                  <c:v>14.774494556765164</c:v>
                </c:pt>
                <c:pt idx="43" formatCode="_(* #,##0.00_);_(* \(#,##0.00\);_(* &quot;-&quot;??_);_(@_)">
                  <c:v>15.573770491803279</c:v>
                </c:pt>
                <c:pt idx="44" formatCode="_(* #,##0.00_);_(* \(#,##0.00\);_(* &quot;-&quot;??_);_(@_)">
                  <c:v>16.806722689075631</c:v>
                </c:pt>
                <c:pt idx="45" formatCode="_(* #,##0.00_);_(* \(#,##0.00\);_(* &quot;-&quot;??_);_(@_)">
                  <c:v>17.073170731707318</c:v>
                </c:pt>
                <c:pt idx="46" formatCode="_(* #,##0.00_);_(* \(#,##0.00\);_(* &quot;-&quot;??_);_(@_)">
                  <c:v>18.181818181818183</c:v>
                </c:pt>
                <c:pt idx="47" formatCode="_(* #,##0.00_);_(* \(#,##0.00\);_(* &quot;-&quot;??_);_(@_)">
                  <c:v>18.548387096774192</c:v>
                </c:pt>
                <c:pt idx="48" formatCode="_(* #,##0.00_);_(* \(#,##0.00\);_(* &quot;-&quot;??_);_(@_)">
                  <c:v>19.688269073010662</c:v>
                </c:pt>
                <c:pt idx="49" formatCode="_(* #,##0.00_);_(* \(#,##0.00\);_(* &quot;-&quot;??_);_(@_)">
                  <c:v>20.3125</c:v>
                </c:pt>
                <c:pt idx="50" formatCode="_(* #,##0.00_);_(* \(#,##0.00\);_(* &quot;-&quot;??_);_(@_)">
                  <c:v>21.487603305785125</c:v>
                </c:pt>
                <c:pt idx="51" formatCode="_(* #,##0.00_);_(* \(#,##0.00\);_(* &quot;-&quot;??_);_(@_)">
                  <c:v>22.033898305084744</c:v>
                </c:pt>
                <c:pt idx="52" formatCode="_(* #,##0.00_);_(* \(#,##0.00\);_(* &quot;-&quot;??_);_(@_)">
                  <c:v>22.881355932203391</c:v>
                </c:pt>
                <c:pt idx="53" formatCode="_(* #,##0.00_);_(* \(#,##0.00\);_(* &quot;-&quot;??_);_(@_)">
                  <c:v>22.950819672131146</c:v>
                </c:pt>
                <c:pt idx="54" formatCode="_(* #,##0.00_);_(* \(#,##0.00\);_(* &quot;-&quot;??_);_(@_)">
                  <c:v>23.140495867768596</c:v>
                </c:pt>
                <c:pt idx="55" formatCode="_(* #,##0.00_);_(* \(#,##0.00\);_(* &quot;-&quot;??_);_(@_)">
                  <c:v>24.441087084765691</c:v>
                </c:pt>
                <c:pt idx="56" formatCode="_(* #,##0.00_);_(* \(#,##0.00\);_(* &quot;-&quot;??_);_(@_)">
                  <c:v>23.909726048803925</c:v>
                </c:pt>
                <c:pt idx="57" formatCode="_(* #,##0.00_);_(* \(#,##0.00\);_(* &quot;-&quot;??_);_(@_)">
                  <c:v>24.163719706801366</c:v>
                </c:pt>
                <c:pt idx="58" formatCode="_(* #,##0.00_);_(* \(#,##0.00\);_(* &quot;-&quot;??_);_(@_)">
                  <c:v>24.025636061066457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8B-44AF-BB84-356CCD46BB8C}"/>
            </c:ext>
          </c:extLst>
        </c:ser>
        <c:ser>
          <c:idx val="1"/>
          <c:order val="1"/>
          <c:tx>
            <c:strRef>
              <c:f>'Figure 3'!$J$1</c:f>
              <c:strCache>
                <c:ptCount val="1"/>
                <c:pt idx="0">
                  <c:v>KM2000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cat>
            <c:strRef>
              <c:f>'Figure 3'!$A$2:$A$60</c:f>
              <c:strCache>
                <c:ptCount val="59"/>
                <c:pt idx="0">
                  <c:v>2003q2</c:v>
                </c:pt>
                <c:pt idx="1">
                  <c:v>2003q3</c:v>
                </c:pt>
                <c:pt idx="2">
                  <c:v>2003q4</c:v>
                </c:pt>
                <c:pt idx="3">
                  <c:v>2004q1</c:v>
                </c:pt>
                <c:pt idx="4">
                  <c:v>2004q2</c:v>
                </c:pt>
                <c:pt idx="5">
                  <c:v>2004q3</c:v>
                </c:pt>
                <c:pt idx="6">
                  <c:v>2004q4</c:v>
                </c:pt>
                <c:pt idx="7">
                  <c:v>2005q1</c:v>
                </c:pt>
                <c:pt idx="8">
                  <c:v>2005q2</c:v>
                </c:pt>
                <c:pt idx="9">
                  <c:v>2005q3</c:v>
                </c:pt>
                <c:pt idx="10">
                  <c:v>2005q4</c:v>
                </c:pt>
                <c:pt idx="11">
                  <c:v>2006q1</c:v>
                </c:pt>
                <c:pt idx="12">
                  <c:v>2006q2</c:v>
                </c:pt>
                <c:pt idx="13">
                  <c:v>2006q3</c:v>
                </c:pt>
                <c:pt idx="14">
                  <c:v>2006q4</c:v>
                </c:pt>
                <c:pt idx="15">
                  <c:v>2007q1</c:v>
                </c:pt>
                <c:pt idx="16">
                  <c:v>2007q2</c:v>
                </c:pt>
                <c:pt idx="17">
                  <c:v>2007q3</c:v>
                </c:pt>
                <c:pt idx="18">
                  <c:v>2007q4</c:v>
                </c:pt>
                <c:pt idx="19">
                  <c:v>2008q1</c:v>
                </c:pt>
                <c:pt idx="20">
                  <c:v>2008q2</c:v>
                </c:pt>
                <c:pt idx="21">
                  <c:v>2008q3</c:v>
                </c:pt>
                <c:pt idx="22">
                  <c:v>2008q4</c:v>
                </c:pt>
                <c:pt idx="23">
                  <c:v>2009q1</c:v>
                </c:pt>
                <c:pt idx="24">
                  <c:v>2009q2</c:v>
                </c:pt>
                <c:pt idx="25">
                  <c:v>2009q3</c:v>
                </c:pt>
                <c:pt idx="26">
                  <c:v>2009q4</c:v>
                </c:pt>
                <c:pt idx="27">
                  <c:v>2010q1</c:v>
                </c:pt>
                <c:pt idx="28">
                  <c:v>2010q2</c:v>
                </c:pt>
                <c:pt idx="29">
                  <c:v>2010q3</c:v>
                </c:pt>
                <c:pt idx="30">
                  <c:v>2010q4</c:v>
                </c:pt>
                <c:pt idx="31">
                  <c:v>2011q1</c:v>
                </c:pt>
                <c:pt idx="32">
                  <c:v>2011q2</c:v>
                </c:pt>
                <c:pt idx="33">
                  <c:v>2011q3</c:v>
                </c:pt>
                <c:pt idx="34">
                  <c:v>2011q4</c:v>
                </c:pt>
                <c:pt idx="35">
                  <c:v>2012q1</c:v>
                </c:pt>
                <c:pt idx="36">
                  <c:v>2012q2</c:v>
                </c:pt>
                <c:pt idx="37">
                  <c:v>2012q3</c:v>
                </c:pt>
                <c:pt idx="38">
                  <c:v>2012q4</c:v>
                </c:pt>
                <c:pt idx="39">
                  <c:v>2013q1</c:v>
                </c:pt>
                <c:pt idx="40">
                  <c:v>2013q2</c:v>
                </c:pt>
                <c:pt idx="41">
                  <c:v>2013q3</c:v>
                </c:pt>
                <c:pt idx="42">
                  <c:v>2013q4</c:v>
                </c:pt>
                <c:pt idx="43">
                  <c:v>2014q1</c:v>
                </c:pt>
                <c:pt idx="44">
                  <c:v>2014q2</c:v>
                </c:pt>
                <c:pt idx="45">
                  <c:v>2014q3</c:v>
                </c:pt>
                <c:pt idx="46">
                  <c:v>2014q4</c:v>
                </c:pt>
                <c:pt idx="47">
                  <c:v>2015q1</c:v>
                </c:pt>
                <c:pt idx="48">
                  <c:v>2015q2</c:v>
                </c:pt>
                <c:pt idx="49">
                  <c:v>2015q3</c:v>
                </c:pt>
                <c:pt idx="50">
                  <c:v>2015q4</c:v>
                </c:pt>
                <c:pt idx="51">
                  <c:v>2016q1</c:v>
                </c:pt>
                <c:pt idx="52">
                  <c:v>2016q2</c:v>
                </c:pt>
                <c:pt idx="53">
                  <c:v>2016q3</c:v>
                </c:pt>
                <c:pt idx="54">
                  <c:v>2016q4</c:v>
                </c:pt>
                <c:pt idx="55">
                  <c:v>2017q1</c:v>
                </c:pt>
                <c:pt idx="56">
                  <c:v>2017q2</c:v>
                </c:pt>
                <c:pt idx="57">
                  <c:v>2017q3</c:v>
                </c:pt>
                <c:pt idx="58">
                  <c:v>2017q4</c:v>
                </c:pt>
              </c:strCache>
            </c:strRef>
          </c:cat>
          <c:val>
            <c:numRef>
              <c:f>'Figure 3'!$J$2:$J$60</c:f>
              <c:numCache>
                <c:formatCode>General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1">
                  <c:v>0</c:v>
                </c:pt>
                <c:pt idx="22">
                  <c:v>0</c:v>
                </c:pt>
                <c:pt idx="23" formatCode="_(* #,##0.00_);_(* \(#,##0.00\);_(* &quot;-&quot;??_);_(@_)">
                  <c:v>1.3761467889908259</c:v>
                </c:pt>
                <c:pt idx="24" formatCode="_(* #,##0.00_);_(* \(#,##0.00\);_(* &quot;-&quot;??_);_(@_)">
                  <c:v>2.968036529680365</c:v>
                </c:pt>
                <c:pt idx="25" formatCode="_(* #,##0.00_);_(* \(#,##0.00\);_(* &quot;-&quot;??_);_(@_)">
                  <c:v>3.6011080332409975</c:v>
                </c:pt>
                <c:pt idx="26" formatCode="_(* #,##0.00_);_(* \(#,##0.00\);_(* &quot;-&quot;??_);_(@_)">
                  <c:v>4.6762589928057556</c:v>
                </c:pt>
                <c:pt idx="27" formatCode="_(* #,##0.00_);_(* \(#,##0.00\);_(* &quot;-&quot;??_);_(@_)">
                  <c:v>5.9936908517350158</c:v>
                </c:pt>
                <c:pt idx="28" formatCode="_(* #,##0.00_);_(* \(#,##0.00\);_(* &quot;-&quot;??_);_(@_)">
                  <c:v>6.666666666666667</c:v>
                </c:pt>
                <c:pt idx="29" formatCode="_(* #,##0.00_);_(* \(#,##0.00\);_(* &quot;-&quot;??_);_(@_)">
                  <c:v>7.7922077922077921</c:v>
                </c:pt>
                <c:pt idx="30" formatCode="_(* #,##0.00_);_(* \(#,##0.00\);_(* &quot;-&quot;??_);_(@_)">
                  <c:v>8.1632653061224492</c:v>
                </c:pt>
                <c:pt idx="31" formatCode="_(* #,##0.00_);_(* \(#,##0.00\);_(* &quot;-&quot;??_);_(@_)">
                  <c:v>8.5106382978723403</c:v>
                </c:pt>
                <c:pt idx="32" formatCode="_(* #,##0.00_);_(* \(#,##0.00\);_(* &quot;-&quot;??_);_(@_)">
                  <c:v>9.2857142857142865</c:v>
                </c:pt>
                <c:pt idx="33" formatCode="_(* #,##0.00_);_(* \(#,##0.00\);_(* &quot;-&quot;??_);_(@_)">
                  <c:v>9.9290780141843982</c:v>
                </c:pt>
                <c:pt idx="34" formatCode="_(* #,##0.00_);_(* \(#,##0.00\);_(* &quot;-&quot;??_);_(@_)">
                  <c:v>10.218978102189782</c:v>
                </c:pt>
                <c:pt idx="35" formatCode="_(* #,##0.00_);_(* \(#,##0.00\);_(* &quot;-&quot;??_);_(@_)">
                  <c:v>11.07011070110701</c:v>
                </c:pt>
                <c:pt idx="36" formatCode="_(* #,##0.00_);_(* \(#,##0.00\);_(* &quot;-&quot;??_);_(@_)">
                  <c:v>11.363636363636363</c:v>
                </c:pt>
                <c:pt idx="37" formatCode="_(* #,##0.00_);_(* \(#,##0.00\);_(* &quot;-&quot;??_);_(@_)">
                  <c:v>11.424219345011425</c:v>
                </c:pt>
                <c:pt idx="38" formatCode="_(* #,##0.00_);_(* \(#,##0.00\);_(* &quot;-&quot;??_);_(@_)">
                  <c:v>11.52073732718894</c:v>
                </c:pt>
                <c:pt idx="39" formatCode="_(* #,##0.00_);_(* \(#,##0.00\);_(* &quot;-&quot;??_);_(@_)">
                  <c:v>10.9717868338558</c:v>
                </c:pt>
                <c:pt idx="40" formatCode="_(* #,##0.00_);_(* \(#,##0.00\);_(* &quot;-&quot;??_);_(@_)">
                  <c:v>11.73881144534116</c:v>
                </c:pt>
                <c:pt idx="41" formatCode="_(* #,##0.00_);_(* \(#,##0.00\);_(* &quot;-&quot;??_);_(@_)">
                  <c:v>13.600572655690765</c:v>
                </c:pt>
                <c:pt idx="42" formatCode="_(* #,##0.00_);_(* \(#,##0.00\);_(* &quot;-&quot;??_);_(@_)">
                  <c:v>15.552099533437014</c:v>
                </c:pt>
                <c:pt idx="43" formatCode="_(* #,##0.00_);_(* \(#,##0.00\);_(* &quot;-&quot;??_);_(@_)">
                  <c:v>16.393442622950818</c:v>
                </c:pt>
                <c:pt idx="44" formatCode="_(* #,##0.00_);_(* \(#,##0.00\);_(* &quot;-&quot;??_);_(@_)">
                  <c:v>17.647058823529413</c:v>
                </c:pt>
                <c:pt idx="45" formatCode="_(* #,##0.00_);_(* \(#,##0.00\);_(* &quot;-&quot;??_);_(@_)">
                  <c:v>17.886178861788618</c:v>
                </c:pt>
                <c:pt idx="46" formatCode="_(* #,##0.00_);_(* \(#,##0.00\);_(* &quot;-&quot;??_);_(@_)">
                  <c:v>18.181818181818183</c:v>
                </c:pt>
                <c:pt idx="47" formatCode="_(* #,##0.00_);_(* \(#,##0.00\);_(* &quot;-&quot;??_);_(@_)">
                  <c:v>19.35483870967742</c:v>
                </c:pt>
                <c:pt idx="48" formatCode="_(* #,##0.00_);_(* \(#,##0.00\);_(* &quot;-&quot;??_);_(@_)">
                  <c:v>19.688269073010662</c:v>
                </c:pt>
                <c:pt idx="49" formatCode="_(* #,##0.00_);_(* \(#,##0.00\);_(* &quot;-&quot;??_);_(@_)">
                  <c:v>19.53125</c:v>
                </c:pt>
                <c:pt idx="50" formatCode="_(* #,##0.00_);_(* \(#,##0.00\);_(* &quot;-&quot;??_);_(@_)">
                  <c:v>20.66115702479339</c:v>
                </c:pt>
                <c:pt idx="51" formatCode="_(* #,##0.00_);_(* \(#,##0.00\);_(* &quot;-&quot;??_);_(@_)">
                  <c:v>21.1864406779661</c:v>
                </c:pt>
                <c:pt idx="52" formatCode="_(* #,##0.00_);_(* \(#,##0.00\);_(* &quot;-&quot;??_);_(@_)">
                  <c:v>21.1864406779661</c:v>
                </c:pt>
                <c:pt idx="53" formatCode="_(* #,##0.00_);_(* \(#,##0.00\);_(* &quot;-&quot;??_);_(@_)">
                  <c:v>21.311475409836063</c:v>
                </c:pt>
                <c:pt idx="54" formatCode="_(* #,##0.00_);_(* \(#,##0.00\);_(* &quot;-&quot;??_);_(@_)">
                  <c:v>21.487603305785125</c:v>
                </c:pt>
                <c:pt idx="55" formatCode="_(* #,##0.00_);_(* \(#,##0.00\);_(* &quot;-&quot;??_);_(@_)">
                  <c:v>22.709888986287002</c:v>
                </c:pt>
                <c:pt idx="56" formatCode="_(* #,##0.00_);_(* \(#,##0.00\);_(* &quot;-&quot;??_);_(@_)">
                  <c:v>23.080926451835619</c:v>
                </c:pt>
                <c:pt idx="57" formatCode="_(* #,##0.00_);_(* \(#,##0.00\);_(* &quot;-&quot;??_);_(@_)">
                  <c:v>23.198842417016724</c:v>
                </c:pt>
                <c:pt idx="58" formatCode="_(* #,##0.00_);_(* \(#,##0.00\);_(* &quot;-&quot;??_);_(@_)">
                  <c:v>23.83391197851126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8B-44AF-BB84-356CCD46BB8C}"/>
            </c:ext>
          </c:extLst>
        </c:ser>
        <c:ser>
          <c:idx val="2"/>
          <c:order val="2"/>
          <c:tx>
            <c:strRef>
              <c:f>'Figure 3'!$K$1</c:f>
              <c:strCache>
                <c:ptCount val="1"/>
                <c:pt idx="0">
                  <c:v>KM1000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cat>
            <c:strRef>
              <c:f>'Figure 3'!$A$2:$A$60</c:f>
              <c:strCache>
                <c:ptCount val="59"/>
                <c:pt idx="0">
                  <c:v>2003q2</c:v>
                </c:pt>
                <c:pt idx="1">
                  <c:v>2003q3</c:v>
                </c:pt>
                <c:pt idx="2">
                  <c:v>2003q4</c:v>
                </c:pt>
                <c:pt idx="3">
                  <c:v>2004q1</c:v>
                </c:pt>
                <c:pt idx="4">
                  <c:v>2004q2</c:v>
                </c:pt>
                <c:pt idx="5">
                  <c:v>2004q3</c:v>
                </c:pt>
                <c:pt idx="6">
                  <c:v>2004q4</c:v>
                </c:pt>
                <c:pt idx="7">
                  <c:v>2005q1</c:v>
                </c:pt>
                <c:pt idx="8">
                  <c:v>2005q2</c:v>
                </c:pt>
                <c:pt idx="9">
                  <c:v>2005q3</c:v>
                </c:pt>
                <c:pt idx="10">
                  <c:v>2005q4</c:v>
                </c:pt>
                <c:pt idx="11">
                  <c:v>2006q1</c:v>
                </c:pt>
                <c:pt idx="12">
                  <c:v>2006q2</c:v>
                </c:pt>
                <c:pt idx="13">
                  <c:v>2006q3</c:v>
                </c:pt>
                <c:pt idx="14">
                  <c:v>2006q4</c:v>
                </c:pt>
                <c:pt idx="15">
                  <c:v>2007q1</c:v>
                </c:pt>
                <c:pt idx="16">
                  <c:v>2007q2</c:v>
                </c:pt>
                <c:pt idx="17">
                  <c:v>2007q3</c:v>
                </c:pt>
                <c:pt idx="18">
                  <c:v>2007q4</c:v>
                </c:pt>
                <c:pt idx="19">
                  <c:v>2008q1</c:v>
                </c:pt>
                <c:pt idx="20">
                  <c:v>2008q2</c:v>
                </c:pt>
                <c:pt idx="21">
                  <c:v>2008q3</c:v>
                </c:pt>
                <c:pt idx="22">
                  <c:v>2008q4</c:v>
                </c:pt>
                <c:pt idx="23">
                  <c:v>2009q1</c:v>
                </c:pt>
                <c:pt idx="24">
                  <c:v>2009q2</c:v>
                </c:pt>
                <c:pt idx="25">
                  <c:v>2009q3</c:v>
                </c:pt>
                <c:pt idx="26">
                  <c:v>2009q4</c:v>
                </c:pt>
                <c:pt idx="27">
                  <c:v>2010q1</c:v>
                </c:pt>
                <c:pt idx="28">
                  <c:v>2010q2</c:v>
                </c:pt>
                <c:pt idx="29">
                  <c:v>2010q3</c:v>
                </c:pt>
                <c:pt idx="30">
                  <c:v>2010q4</c:v>
                </c:pt>
                <c:pt idx="31">
                  <c:v>2011q1</c:v>
                </c:pt>
                <c:pt idx="32">
                  <c:v>2011q2</c:v>
                </c:pt>
                <c:pt idx="33">
                  <c:v>2011q3</c:v>
                </c:pt>
                <c:pt idx="34">
                  <c:v>2011q4</c:v>
                </c:pt>
                <c:pt idx="35">
                  <c:v>2012q1</c:v>
                </c:pt>
                <c:pt idx="36">
                  <c:v>2012q2</c:v>
                </c:pt>
                <c:pt idx="37">
                  <c:v>2012q3</c:v>
                </c:pt>
                <c:pt idx="38">
                  <c:v>2012q4</c:v>
                </c:pt>
                <c:pt idx="39">
                  <c:v>2013q1</c:v>
                </c:pt>
                <c:pt idx="40">
                  <c:v>2013q2</c:v>
                </c:pt>
                <c:pt idx="41">
                  <c:v>2013q3</c:v>
                </c:pt>
                <c:pt idx="42">
                  <c:v>2013q4</c:v>
                </c:pt>
                <c:pt idx="43">
                  <c:v>2014q1</c:v>
                </c:pt>
                <c:pt idx="44">
                  <c:v>2014q2</c:v>
                </c:pt>
                <c:pt idx="45">
                  <c:v>2014q3</c:v>
                </c:pt>
                <c:pt idx="46">
                  <c:v>2014q4</c:v>
                </c:pt>
                <c:pt idx="47">
                  <c:v>2015q1</c:v>
                </c:pt>
                <c:pt idx="48">
                  <c:v>2015q2</c:v>
                </c:pt>
                <c:pt idx="49">
                  <c:v>2015q3</c:v>
                </c:pt>
                <c:pt idx="50">
                  <c:v>2015q4</c:v>
                </c:pt>
                <c:pt idx="51">
                  <c:v>2016q1</c:v>
                </c:pt>
                <c:pt idx="52">
                  <c:v>2016q2</c:v>
                </c:pt>
                <c:pt idx="53">
                  <c:v>2016q3</c:v>
                </c:pt>
                <c:pt idx="54">
                  <c:v>2016q4</c:v>
                </c:pt>
                <c:pt idx="55">
                  <c:v>2017q1</c:v>
                </c:pt>
                <c:pt idx="56">
                  <c:v>2017q2</c:v>
                </c:pt>
                <c:pt idx="57">
                  <c:v>2017q3</c:v>
                </c:pt>
                <c:pt idx="58">
                  <c:v>2017q4</c:v>
                </c:pt>
              </c:strCache>
            </c:strRef>
          </c:cat>
          <c:val>
            <c:numRef>
              <c:f>'Figure 3'!$K$2:$K$60</c:f>
              <c:numCache>
                <c:formatCode>General</c:formatCode>
                <c:ptCount val="59"/>
                <c:pt idx="0">
                  <c:v>38.825710000000001</c:v>
                </c:pt>
                <c:pt idx="1">
                  <c:v>37.32835</c:v>
                </c:pt>
                <c:pt idx="2">
                  <c:v>37.557600000000001</c:v>
                </c:pt>
                <c:pt idx="3">
                  <c:v>38.415060000000004</c:v>
                </c:pt>
                <c:pt idx="4">
                  <c:v>39.547330000000002</c:v>
                </c:pt>
                <c:pt idx="5">
                  <c:v>38.613589999999995</c:v>
                </c:pt>
                <c:pt idx="6">
                  <c:v>38.890340000000002</c:v>
                </c:pt>
                <c:pt idx="7">
                  <c:v>38.900639999999996</c:v>
                </c:pt>
                <c:pt idx="8">
                  <c:v>39.826129999999999</c:v>
                </c:pt>
                <c:pt idx="9">
                  <c:v>38.972030000000004</c:v>
                </c:pt>
                <c:pt idx="10">
                  <c:v>39.923270000000002</c:v>
                </c:pt>
                <c:pt idx="11">
                  <c:v>40.95523</c:v>
                </c:pt>
                <c:pt idx="12">
                  <c:v>42.081139999999998</c:v>
                </c:pt>
                <c:pt idx="13">
                  <c:v>41.490480000000005</c:v>
                </c:pt>
                <c:pt idx="14">
                  <c:v>42.64414</c:v>
                </c:pt>
                <c:pt idx="15">
                  <c:v>43.832889999999999</c:v>
                </c:pt>
                <c:pt idx="16">
                  <c:v>44.740099999999998</c:v>
                </c:pt>
                <c:pt idx="17">
                  <c:v>45.257100000000001</c:v>
                </c:pt>
                <c:pt idx="18">
                  <c:v>46.558169999999997</c:v>
                </c:pt>
                <c:pt idx="19">
                  <c:v>45.926830000000002</c:v>
                </c:pt>
                <c:pt idx="20">
                  <c:v>45.987289999999994</c:v>
                </c:pt>
                <c:pt idx="21">
                  <c:v>45.632620000000003</c:v>
                </c:pt>
                <c:pt idx="22">
                  <c:v>44.39264</c:v>
                </c:pt>
                <c:pt idx="23" formatCode="_(* #,##0.00_);_(* \(#,##0.00\);_(* &quot;-&quot;??_);_(@_)">
                  <c:v>48.738532110091739</c:v>
                </c:pt>
                <c:pt idx="24" formatCode="_(* #,##0.00_);_(* \(#,##0.00\);_(* &quot;-&quot;??_);_(@_)">
                  <c:v>48.515981735159819</c:v>
                </c:pt>
                <c:pt idx="25" formatCode="_(* #,##0.00_);_(* \(#,##0.00\);_(* &quot;-&quot;??_);_(@_)">
                  <c:v>47.64542936288089</c:v>
                </c:pt>
                <c:pt idx="26" formatCode="_(* #,##0.00_);_(* \(#,##0.00\);_(* &quot;-&quot;??_);_(@_)">
                  <c:v>46.762589928057551</c:v>
                </c:pt>
                <c:pt idx="27" formatCode="_(* #,##0.00_);_(* \(#,##0.00\);_(* &quot;-&quot;??_);_(@_)">
                  <c:v>45.425867507886437</c:v>
                </c:pt>
                <c:pt idx="28" formatCode="_(* #,##0.00_);_(* \(#,##0.00\);_(* &quot;-&quot;??_);_(@_)">
                  <c:v>45.333333333333329</c:v>
                </c:pt>
                <c:pt idx="29" formatCode="_(* #,##0.00_);_(* \(#,##0.00\);_(* &quot;-&quot;??_);_(@_)">
                  <c:v>44.155844155844157</c:v>
                </c:pt>
                <c:pt idx="30" formatCode="_(* #,##0.00_);_(* \(#,##0.00\);_(* &quot;-&quot;??_);_(@_)">
                  <c:v>43.537414965986393</c:v>
                </c:pt>
                <c:pt idx="31" formatCode="_(* #,##0.00_);_(* \(#,##0.00\);_(* &quot;-&quot;??_);_(@_)">
                  <c:v>43.262411347517734</c:v>
                </c:pt>
                <c:pt idx="32" formatCode="_(* #,##0.00_);_(* \(#,##0.00\);_(* &quot;-&quot;??_);_(@_)">
                  <c:v>42.857142857142854</c:v>
                </c:pt>
                <c:pt idx="33" formatCode="_(* #,##0.00_);_(* \(#,##0.00\);_(* &quot;-&quot;??_);_(@_)">
                  <c:v>43.262411347517734</c:v>
                </c:pt>
                <c:pt idx="34" formatCode="_(* #,##0.00_);_(* \(#,##0.00\);_(* &quot;-&quot;??_);_(@_)">
                  <c:v>43.79562043795621</c:v>
                </c:pt>
                <c:pt idx="35" formatCode="_(* #,##0.00_);_(* \(#,##0.00\);_(* &quot;-&quot;??_);_(@_)">
                  <c:v>43.542435424354245</c:v>
                </c:pt>
                <c:pt idx="36" formatCode="_(* #,##0.00_);_(* \(#,##0.00\);_(* &quot;-&quot;??_);_(@_)">
                  <c:v>43.18181818181818</c:v>
                </c:pt>
                <c:pt idx="37" formatCode="_(* #,##0.00_);_(* \(#,##0.00\);_(* &quot;-&quot;??_);_(@_)">
                  <c:v>43.412033511043411</c:v>
                </c:pt>
                <c:pt idx="38" formatCode="_(* #,##0.00_);_(* \(#,##0.00\);_(* &quot;-&quot;??_);_(@_)">
                  <c:v>43.778801843317972</c:v>
                </c:pt>
                <c:pt idx="39" formatCode="_(* #,##0.00_);_(* \(#,##0.00\);_(* &quot;-&quot;??_);_(@_)">
                  <c:v>44.670846394984324</c:v>
                </c:pt>
                <c:pt idx="40" formatCode="_(* #,##0.00_);_(* \(#,##0.00\);_(* &quot;-&quot;??_);_(@_)">
                  <c:v>44.754218635363166</c:v>
                </c:pt>
                <c:pt idx="41" formatCode="_(* #,##0.00_);_(* \(#,##0.00\);_(* &quot;-&quot;??_);_(@_)">
                  <c:v>43.664996420901929</c:v>
                </c:pt>
                <c:pt idx="42" formatCode="_(* #,##0.00_);_(* \(#,##0.00\);_(* &quot;-&quot;??_);_(@_)">
                  <c:v>41.990668740279943</c:v>
                </c:pt>
                <c:pt idx="43" formatCode="_(* #,##0.00_);_(* \(#,##0.00\);_(* &quot;-&quot;??_);_(@_)">
                  <c:v>40.983606557377051</c:v>
                </c:pt>
                <c:pt idx="44" formatCode="_(* #,##0.00_);_(* \(#,##0.00\);_(* &quot;-&quot;??_);_(@_)">
                  <c:v>38.655462184873954</c:v>
                </c:pt>
                <c:pt idx="45" formatCode="_(* #,##0.00_);_(* \(#,##0.00\);_(* &quot;-&quot;??_);_(@_)">
                  <c:v>38.211382113821138</c:v>
                </c:pt>
                <c:pt idx="46" formatCode="_(* #,##0.00_);_(* \(#,##0.00\);_(* &quot;-&quot;??_);_(@_)">
                  <c:v>37.190082644628099</c:v>
                </c:pt>
                <c:pt idx="47" formatCode="_(* #,##0.00_);_(* \(#,##0.00\);_(* &quot;-&quot;??_);_(@_)">
                  <c:v>37.096774193548384</c:v>
                </c:pt>
                <c:pt idx="48" formatCode="_(* #,##0.00_);_(* \(#,##0.00\);_(* &quot;-&quot;??_);_(@_)">
                  <c:v>36.09515996718622</c:v>
                </c:pt>
                <c:pt idx="49" formatCode="_(* #,##0.00_);_(* \(#,##0.00\);_(* &quot;-&quot;??_);_(@_)">
                  <c:v>35.15625</c:v>
                </c:pt>
                <c:pt idx="50" formatCode="_(* #,##0.00_);_(* \(#,##0.00\);_(* &quot;-&quot;??_);_(@_)">
                  <c:v>33.884297520661157</c:v>
                </c:pt>
                <c:pt idx="51" formatCode="_(* #,##0.00_);_(* \(#,##0.00\);_(* &quot;-&quot;??_);_(@_)">
                  <c:v>33.050847457627121</c:v>
                </c:pt>
                <c:pt idx="52" formatCode="_(* #,##0.00_);_(* \(#,##0.00\);_(* &quot;-&quot;??_);_(@_)">
                  <c:v>32.20338983050847</c:v>
                </c:pt>
                <c:pt idx="53" formatCode="_(* #,##0.00_);_(* \(#,##0.00\);_(* &quot;-&quot;??_);_(@_)">
                  <c:v>31.147540983606557</c:v>
                </c:pt>
                <c:pt idx="54" formatCode="_(* #,##0.00_);_(* \(#,##0.00\);_(* &quot;-&quot;??_);_(@_)">
                  <c:v>31.404958677685951</c:v>
                </c:pt>
                <c:pt idx="55" formatCode="_(* #,##0.00_);_(* \(#,##0.00\);_(* &quot;-&quot;??_);_(@_)">
                  <c:v>30.293047152248832</c:v>
                </c:pt>
                <c:pt idx="56" formatCode="_(* #,##0.00_);_(* \(#,##0.00\);_(* &quot;-&quot;??_);_(@_)">
                  <c:v>30.444204489123955</c:v>
                </c:pt>
                <c:pt idx="57" formatCode="_(* #,##0.00_);_(* \(#,##0.00\);_(* &quot;-&quot;??_);_(@_)">
                  <c:v>29.741298007692407</c:v>
                </c:pt>
                <c:pt idx="58" formatCode="_(* #,##0.00_);_(* \(#,##0.00\);_(* &quot;-&quot;??_);_(@_)">
                  <c:v>29.794822997577157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8B-44AF-BB84-356CCD46BB8C}"/>
            </c:ext>
          </c:extLst>
        </c:ser>
        <c:ser>
          <c:idx val="3"/>
          <c:order val="3"/>
          <c:tx>
            <c:strRef>
              <c:f>'Figure 3'!$L$1</c:f>
              <c:strCache>
                <c:ptCount val="1"/>
                <c:pt idx="0">
                  <c:v>KM500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cat>
            <c:strRef>
              <c:f>'Figure 3'!$A$2:$A$60</c:f>
              <c:strCache>
                <c:ptCount val="59"/>
                <c:pt idx="0">
                  <c:v>2003q2</c:v>
                </c:pt>
                <c:pt idx="1">
                  <c:v>2003q3</c:v>
                </c:pt>
                <c:pt idx="2">
                  <c:v>2003q4</c:v>
                </c:pt>
                <c:pt idx="3">
                  <c:v>2004q1</c:v>
                </c:pt>
                <c:pt idx="4">
                  <c:v>2004q2</c:v>
                </c:pt>
                <c:pt idx="5">
                  <c:v>2004q3</c:v>
                </c:pt>
                <c:pt idx="6">
                  <c:v>2004q4</c:v>
                </c:pt>
                <c:pt idx="7">
                  <c:v>2005q1</c:v>
                </c:pt>
                <c:pt idx="8">
                  <c:v>2005q2</c:v>
                </c:pt>
                <c:pt idx="9">
                  <c:v>2005q3</c:v>
                </c:pt>
                <c:pt idx="10">
                  <c:v>2005q4</c:v>
                </c:pt>
                <c:pt idx="11">
                  <c:v>2006q1</c:v>
                </c:pt>
                <c:pt idx="12">
                  <c:v>2006q2</c:v>
                </c:pt>
                <c:pt idx="13">
                  <c:v>2006q3</c:v>
                </c:pt>
                <c:pt idx="14">
                  <c:v>2006q4</c:v>
                </c:pt>
                <c:pt idx="15">
                  <c:v>2007q1</c:v>
                </c:pt>
                <c:pt idx="16">
                  <c:v>2007q2</c:v>
                </c:pt>
                <c:pt idx="17">
                  <c:v>2007q3</c:v>
                </c:pt>
                <c:pt idx="18">
                  <c:v>2007q4</c:v>
                </c:pt>
                <c:pt idx="19">
                  <c:v>2008q1</c:v>
                </c:pt>
                <c:pt idx="20">
                  <c:v>2008q2</c:v>
                </c:pt>
                <c:pt idx="21">
                  <c:v>2008q3</c:v>
                </c:pt>
                <c:pt idx="22">
                  <c:v>2008q4</c:v>
                </c:pt>
                <c:pt idx="23">
                  <c:v>2009q1</c:v>
                </c:pt>
                <c:pt idx="24">
                  <c:v>2009q2</c:v>
                </c:pt>
                <c:pt idx="25">
                  <c:v>2009q3</c:v>
                </c:pt>
                <c:pt idx="26">
                  <c:v>2009q4</c:v>
                </c:pt>
                <c:pt idx="27">
                  <c:v>2010q1</c:v>
                </c:pt>
                <c:pt idx="28">
                  <c:v>2010q2</c:v>
                </c:pt>
                <c:pt idx="29">
                  <c:v>2010q3</c:v>
                </c:pt>
                <c:pt idx="30">
                  <c:v>2010q4</c:v>
                </c:pt>
                <c:pt idx="31">
                  <c:v>2011q1</c:v>
                </c:pt>
                <c:pt idx="32">
                  <c:v>2011q2</c:v>
                </c:pt>
                <c:pt idx="33">
                  <c:v>2011q3</c:v>
                </c:pt>
                <c:pt idx="34">
                  <c:v>2011q4</c:v>
                </c:pt>
                <c:pt idx="35">
                  <c:v>2012q1</c:v>
                </c:pt>
                <c:pt idx="36">
                  <c:v>2012q2</c:v>
                </c:pt>
                <c:pt idx="37">
                  <c:v>2012q3</c:v>
                </c:pt>
                <c:pt idx="38">
                  <c:v>2012q4</c:v>
                </c:pt>
                <c:pt idx="39">
                  <c:v>2013q1</c:v>
                </c:pt>
                <c:pt idx="40">
                  <c:v>2013q2</c:v>
                </c:pt>
                <c:pt idx="41">
                  <c:v>2013q3</c:v>
                </c:pt>
                <c:pt idx="42">
                  <c:v>2013q4</c:v>
                </c:pt>
                <c:pt idx="43">
                  <c:v>2014q1</c:v>
                </c:pt>
                <c:pt idx="44">
                  <c:v>2014q2</c:v>
                </c:pt>
                <c:pt idx="45">
                  <c:v>2014q3</c:v>
                </c:pt>
                <c:pt idx="46">
                  <c:v>2014q4</c:v>
                </c:pt>
                <c:pt idx="47">
                  <c:v>2015q1</c:v>
                </c:pt>
                <c:pt idx="48">
                  <c:v>2015q2</c:v>
                </c:pt>
                <c:pt idx="49">
                  <c:v>2015q3</c:v>
                </c:pt>
                <c:pt idx="50">
                  <c:v>2015q4</c:v>
                </c:pt>
                <c:pt idx="51">
                  <c:v>2016q1</c:v>
                </c:pt>
                <c:pt idx="52">
                  <c:v>2016q2</c:v>
                </c:pt>
                <c:pt idx="53">
                  <c:v>2016q3</c:v>
                </c:pt>
                <c:pt idx="54">
                  <c:v>2016q4</c:v>
                </c:pt>
                <c:pt idx="55">
                  <c:v>2017q1</c:v>
                </c:pt>
                <c:pt idx="56">
                  <c:v>2017q2</c:v>
                </c:pt>
                <c:pt idx="57">
                  <c:v>2017q3</c:v>
                </c:pt>
                <c:pt idx="58">
                  <c:v>2017q4</c:v>
                </c:pt>
              </c:strCache>
            </c:strRef>
          </c:cat>
          <c:val>
            <c:numRef>
              <c:f>'Figure 3'!$L$2:$L$60</c:f>
              <c:numCache>
                <c:formatCode>General</c:formatCode>
                <c:ptCount val="59"/>
                <c:pt idx="0">
                  <c:v>37.436509999999998</c:v>
                </c:pt>
                <c:pt idx="1">
                  <c:v>37.7926</c:v>
                </c:pt>
                <c:pt idx="2">
                  <c:v>37.686190000000003</c:v>
                </c:pt>
                <c:pt idx="3">
                  <c:v>37.518749999999997</c:v>
                </c:pt>
                <c:pt idx="4">
                  <c:v>37.246549999999999</c:v>
                </c:pt>
                <c:pt idx="5">
                  <c:v>38.171110000000006</c:v>
                </c:pt>
                <c:pt idx="6">
                  <c:v>39.443820000000002</c:v>
                </c:pt>
                <c:pt idx="7">
                  <c:v>40.021060000000006</c:v>
                </c:pt>
                <c:pt idx="8">
                  <c:v>39.345210000000002</c:v>
                </c:pt>
                <c:pt idx="9">
                  <c:v>39.701819999999998</c:v>
                </c:pt>
                <c:pt idx="10">
                  <c:v>38.945239999999998</c:v>
                </c:pt>
                <c:pt idx="11">
                  <c:v>38.104929999999996</c:v>
                </c:pt>
                <c:pt idx="12">
                  <c:v>36.757249999999999</c:v>
                </c:pt>
                <c:pt idx="13">
                  <c:v>37.699359999999999</c:v>
                </c:pt>
                <c:pt idx="14">
                  <c:v>37.068179999999998</c:v>
                </c:pt>
                <c:pt idx="15">
                  <c:v>35.73892</c:v>
                </c:pt>
                <c:pt idx="16">
                  <c:v>34.762869999999999</c:v>
                </c:pt>
                <c:pt idx="17">
                  <c:v>33.915509999999998</c:v>
                </c:pt>
                <c:pt idx="18">
                  <c:v>31.884160000000001</c:v>
                </c:pt>
                <c:pt idx="19">
                  <c:v>33.370190000000001</c:v>
                </c:pt>
                <c:pt idx="20">
                  <c:v>33.474420000000002</c:v>
                </c:pt>
                <c:pt idx="21">
                  <c:v>34.942909999999998</c:v>
                </c:pt>
                <c:pt idx="22">
                  <c:v>36.40672</c:v>
                </c:pt>
                <c:pt idx="23" formatCode="_(* #,##0.00_);_(* \(#,##0.00\);_(* &quot;-&quot;??_);_(@_)">
                  <c:v>32.683486238532112</c:v>
                </c:pt>
                <c:pt idx="24" formatCode="_(* #,##0.00_);_(* \(#,##0.00\);_(* &quot;-&quot;??_);_(@_)">
                  <c:v>31.963470319634702</c:v>
                </c:pt>
                <c:pt idx="25" formatCode="_(* #,##0.00_);_(* \(#,##0.00\);_(* &quot;-&quot;??_);_(@_)">
                  <c:v>32.132963988919663</c:v>
                </c:pt>
                <c:pt idx="26" formatCode="_(* #,##0.00_);_(* \(#,##0.00\);_(* &quot;-&quot;??_);_(@_)">
                  <c:v>31.175059952038371</c:v>
                </c:pt>
                <c:pt idx="27" formatCode="_(* #,##0.00_);_(* \(#,##0.00\);_(* &quot;-&quot;??_);_(@_)">
                  <c:v>30.914826498422716</c:v>
                </c:pt>
                <c:pt idx="28" formatCode="_(* #,##0.00_);_(* \(#,##0.00\);_(* &quot;-&quot;??_);_(@_)">
                  <c:v>30</c:v>
                </c:pt>
                <c:pt idx="29" formatCode="_(* #,##0.00_);_(* \(#,##0.00\);_(* &quot;-&quot;??_);_(@_)">
                  <c:v>29.870129870129869</c:v>
                </c:pt>
                <c:pt idx="30" formatCode="_(* #,##0.00_);_(* \(#,##0.00\);_(* &quot;-&quot;??_);_(@_)">
                  <c:v>29.251700680272108</c:v>
                </c:pt>
                <c:pt idx="31" formatCode="_(* #,##0.00_);_(* \(#,##0.00\);_(* &quot;-&quot;??_);_(@_)">
                  <c:v>28.368794326241137</c:v>
                </c:pt>
                <c:pt idx="32" formatCode="_(* #,##0.00_);_(* \(#,##0.00\);_(* &quot;-&quot;??_);_(@_)">
                  <c:v>27.857142857142858</c:v>
                </c:pt>
                <c:pt idx="33" formatCode="_(* #,##0.00_);_(* \(#,##0.00\);_(* &quot;-&quot;??_);_(@_)">
                  <c:v>26.950354609929079</c:v>
                </c:pt>
                <c:pt idx="34" formatCode="_(* #,##0.00_);_(* \(#,##0.00\);_(* &quot;-&quot;??_);_(@_)">
                  <c:v>26.277372262773724</c:v>
                </c:pt>
                <c:pt idx="35" formatCode="_(* #,##0.00_);_(* \(#,##0.00\);_(* &quot;-&quot;??_);_(@_)">
                  <c:v>25.830258302583026</c:v>
                </c:pt>
                <c:pt idx="36" formatCode="_(* #,##0.00_);_(* \(#,##0.00\);_(* &quot;-&quot;??_);_(@_)">
                  <c:v>25</c:v>
                </c:pt>
                <c:pt idx="37" formatCode="_(* #,##0.00_);_(* \(#,##0.00\);_(* &quot;-&quot;??_);_(@_)">
                  <c:v>24.371667936024373</c:v>
                </c:pt>
                <c:pt idx="38" formatCode="_(* #,##0.00_);_(* \(#,##0.00\);_(* &quot;-&quot;??_);_(@_)">
                  <c:v>23.809523809523807</c:v>
                </c:pt>
                <c:pt idx="39" formatCode="_(* #,##0.00_);_(* \(#,##0.00\);_(* &quot;-&quot;??_);_(@_)">
                  <c:v>23.510971786833856</c:v>
                </c:pt>
                <c:pt idx="40" formatCode="_(* #,##0.00_);_(* \(#,##0.00\);_(* &quot;-&quot;??_);_(@_)">
                  <c:v>24.21129860601614</c:v>
                </c:pt>
                <c:pt idx="41" formatCode="_(* #,##0.00_);_(* \(#,##0.00\);_(* &quot;-&quot;??_);_(@_)">
                  <c:v>22.90622763063708</c:v>
                </c:pt>
                <c:pt idx="42" formatCode="_(* #,##0.00_);_(* \(#,##0.00\);_(* &quot;-&quot;??_);_(@_)">
                  <c:v>20.217729393468119</c:v>
                </c:pt>
                <c:pt idx="43" formatCode="_(* #,##0.00_);_(* \(#,##0.00\);_(* &quot;-&quot;??_);_(@_)">
                  <c:v>18.852459016393443</c:v>
                </c:pt>
                <c:pt idx="44" formatCode="_(* #,##0.00_);_(* \(#,##0.00\);_(* &quot;-&quot;??_);_(@_)">
                  <c:v>18.487394957983195</c:v>
                </c:pt>
                <c:pt idx="45" formatCode="_(* #,##0.00_);_(* \(#,##0.00\);_(* &quot;-&quot;??_);_(@_)">
                  <c:v>17.886178861788618</c:v>
                </c:pt>
                <c:pt idx="46" formatCode="_(* #,##0.00_);_(* \(#,##0.00\);_(* &quot;-&quot;??_);_(@_)">
                  <c:v>17.355371900826448</c:v>
                </c:pt>
                <c:pt idx="47" formatCode="_(* #,##0.00_);_(* \(#,##0.00\);_(* &quot;-&quot;??_);_(@_)">
                  <c:v>16.93548387096774</c:v>
                </c:pt>
                <c:pt idx="48" formatCode="_(* #,##0.00_);_(* \(#,##0.00\);_(* &quot;-&quot;??_);_(@_)">
                  <c:v>16.406890894175554</c:v>
                </c:pt>
                <c:pt idx="49" formatCode="_(* #,##0.00_);_(* \(#,##0.00\);_(* &quot;-&quot;??_);_(@_)">
                  <c:v>16.40625</c:v>
                </c:pt>
                <c:pt idx="50" formatCode="_(* #,##0.00_);_(* \(#,##0.00\);_(* &quot;-&quot;??_);_(@_)">
                  <c:v>15.702479338842975</c:v>
                </c:pt>
                <c:pt idx="51" formatCode="_(* #,##0.00_);_(* \(#,##0.00\);_(* &quot;-&quot;??_);_(@_)">
                  <c:v>15.254237288135593</c:v>
                </c:pt>
                <c:pt idx="52" formatCode="_(* #,##0.00_);_(* \(#,##0.00\);_(* &quot;-&quot;??_);_(@_)">
                  <c:v>15.254237288135593</c:v>
                </c:pt>
                <c:pt idx="53" formatCode="_(* #,##0.00_);_(* \(#,##0.00\);_(* &quot;-&quot;??_);_(@_)">
                  <c:v>15.573770491803279</c:v>
                </c:pt>
                <c:pt idx="54" formatCode="_(* #,##0.00_);_(* \(#,##0.00\);_(* &quot;-&quot;??_);_(@_)">
                  <c:v>14.87603305785124</c:v>
                </c:pt>
                <c:pt idx="55" formatCode="_(* #,##0.00_);_(* \(#,##0.00\);_(* &quot;-&quot;??_);_(@_)">
                  <c:v>13.916563622411864</c:v>
                </c:pt>
                <c:pt idx="56" formatCode="_(* #,##0.00_);_(* \(#,##0.00\);_(* &quot;-&quot;??_);_(@_)">
                  <c:v>13.817758769737701</c:v>
                </c:pt>
                <c:pt idx="57" formatCode="_(* #,##0.00_);_(* \(#,##0.00\);_(* &quot;-&quot;??_);_(@_)">
                  <c:v>13.88266465229912</c:v>
                </c:pt>
                <c:pt idx="58" formatCode="_(* #,##0.00_);_(* \(#,##0.00\);_(* &quot;-&quot;??_);_(@_)">
                  <c:v>13.688811526396846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8B-44AF-BB84-356CCD46BB8C}"/>
            </c:ext>
          </c:extLst>
        </c:ser>
        <c:ser>
          <c:idx val="4"/>
          <c:order val="4"/>
          <c:tx>
            <c:strRef>
              <c:f>'Figure 3'!$M$1</c:f>
              <c:strCache>
                <c:ptCount val="1"/>
                <c:pt idx="0">
                  <c:v>KM200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cat>
            <c:strRef>
              <c:f>'Figure 3'!$A$2:$A$60</c:f>
              <c:strCache>
                <c:ptCount val="59"/>
                <c:pt idx="0">
                  <c:v>2003q2</c:v>
                </c:pt>
                <c:pt idx="1">
                  <c:v>2003q3</c:v>
                </c:pt>
                <c:pt idx="2">
                  <c:v>2003q4</c:v>
                </c:pt>
                <c:pt idx="3">
                  <c:v>2004q1</c:v>
                </c:pt>
                <c:pt idx="4">
                  <c:v>2004q2</c:v>
                </c:pt>
                <c:pt idx="5">
                  <c:v>2004q3</c:v>
                </c:pt>
                <c:pt idx="6">
                  <c:v>2004q4</c:v>
                </c:pt>
                <c:pt idx="7">
                  <c:v>2005q1</c:v>
                </c:pt>
                <c:pt idx="8">
                  <c:v>2005q2</c:v>
                </c:pt>
                <c:pt idx="9">
                  <c:v>2005q3</c:v>
                </c:pt>
                <c:pt idx="10">
                  <c:v>2005q4</c:v>
                </c:pt>
                <c:pt idx="11">
                  <c:v>2006q1</c:v>
                </c:pt>
                <c:pt idx="12">
                  <c:v>2006q2</c:v>
                </c:pt>
                <c:pt idx="13">
                  <c:v>2006q3</c:v>
                </c:pt>
                <c:pt idx="14">
                  <c:v>2006q4</c:v>
                </c:pt>
                <c:pt idx="15">
                  <c:v>2007q1</c:v>
                </c:pt>
                <c:pt idx="16">
                  <c:v>2007q2</c:v>
                </c:pt>
                <c:pt idx="17">
                  <c:v>2007q3</c:v>
                </c:pt>
                <c:pt idx="18">
                  <c:v>2007q4</c:v>
                </c:pt>
                <c:pt idx="19">
                  <c:v>2008q1</c:v>
                </c:pt>
                <c:pt idx="20">
                  <c:v>2008q2</c:v>
                </c:pt>
                <c:pt idx="21">
                  <c:v>2008q3</c:v>
                </c:pt>
                <c:pt idx="22">
                  <c:v>2008q4</c:v>
                </c:pt>
                <c:pt idx="23">
                  <c:v>2009q1</c:v>
                </c:pt>
                <c:pt idx="24">
                  <c:v>2009q2</c:v>
                </c:pt>
                <c:pt idx="25">
                  <c:v>2009q3</c:v>
                </c:pt>
                <c:pt idx="26">
                  <c:v>2009q4</c:v>
                </c:pt>
                <c:pt idx="27">
                  <c:v>2010q1</c:v>
                </c:pt>
                <c:pt idx="28">
                  <c:v>2010q2</c:v>
                </c:pt>
                <c:pt idx="29">
                  <c:v>2010q3</c:v>
                </c:pt>
                <c:pt idx="30">
                  <c:v>2010q4</c:v>
                </c:pt>
                <c:pt idx="31">
                  <c:v>2011q1</c:v>
                </c:pt>
                <c:pt idx="32">
                  <c:v>2011q2</c:v>
                </c:pt>
                <c:pt idx="33">
                  <c:v>2011q3</c:v>
                </c:pt>
                <c:pt idx="34">
                  <c:v>2011q4</c:v>
                </c:pt>
                <c:pt idx="35">
                  <c:v>2012q1</c:v>
                </c:pt>
                <c:pt idx="36">
                  <c:v>2012q2</c:v>
                </c:pt>
                <c:pt idx="37">
                  <c:v>2012q3</c:v>
                </c:pt>
                <c:pt idx="38">
                  <c:v>2012q4</c:v>
                </c:pt>
                <c:pt idx="39">
                  <c:v>2013q1</c:v>
                </c:pt>
                <c:pt idx="40">
                  <c:v>2013q2</c:v>
                </c:pt>
                <c:pt idx="41">
                  <c:v>2013q3</c:v>
                </c:pt>
                <c:pt idx="42">
                  <c:v>2013q4</c:v>
                </c:pt>
                <c:pt idx="43">
                  <c:v>2014q1</c:v>
                </c:pt>
                <c:pt idx="44">
                  <c:v>2014q2</c:v>
                </c:pt>
                <c:pt idx="45">
                  <c:v>2014q3</c:v>
                </c:pt>
                <c:pt idx="46">
                  <c:v>2014q4</c:v>
                </c:pt>
                <c:pt idx="47">
                  <c:v>2015q1</c:v>
                </c:pt>
                <c:pt idx="48">
                  <c:v>2015q2</c:v>
                </c:pt>
                <c:pt idx="49">
                  <c:v>2015q3</c:v>
                </c:pt>
                <c:pt idx="50">
                  <c:v>2015q4</c:v>
                </c:pt>
                <c:pt idx="51">
                  <c:v>2016q1</c:v>
                </c:pt>
                <c:pt idx="52">
                  <c:v>2016q2</c:v>
                </c:pt>
                <c:pt idx="53">
                  <c:v>2016q3</c:v>
                </c:pt>
                <c:pt idx="54">
                  <c:v>2016q4</c:v>
                </c:pt>
                <c:pt idx="55">
                  <c:v>2017q1</c:v>
                </c:pt>
                <c:pt idx="56">
                  <c:v>2017q2</c:v>
                </c:pt>
                <c:pt idx="57">
                  <c:v>2017q3</c:v>
                </c:pt>
                <c:pt idx="58">
                  <c:v>2017q4</c:v>
                </c:pt>
              </c:strCache>
            </c:strRef>
          </c:cat>
          <c:val>
            <c:numRef>
              <c:f>'Figure 3'!$M$2:$M$60</c:f>
              <c:numCache>
                <c:formatCode>General</c:formatCode>
                <c:ptCount val="59"/>
                <c:pt idx="0">
                  <c:v>9.6175300000000004</c:v>
                </c:pt>
                <c:pt idx="1">
                  <c:v>10.21616</c:v>
                </c:pt>
                <c:pt idx="2">
                  <c:v>10.36153</c:v>
                </c:pt>
                <c:pt idx="3">
                  <c:v>10.3369</c:v>
                </c:pt>
                <c:pt idx="4">
                  <c:v>9.5594099999999997</c:v>
                </c:pt>
                <c:pt idx="5">
                  <c:v>8.8712599999999995</c:v>
                </c:pt>
                <c:pt idx="6">
                  <c:v>8.1297499999999996</c:v>
                </c:pt>
                <c:pt idx="7">
                  <c:v>8.2289399999999997</c:v>
                </c:pt>
                <c:pt idx="8">
                  <c:v>8.3299500000000002</c:v>
                </c:pt>
                <c:pt idx="9">
                  <c:v>8.9954400000000003</c:v>
                </c:pt>
                <c:pt idx="10">
                  <c:v>8.7317599999999995</c:v>
                </c:pt>
                <c:pt idx="11">
                  <c:v>8.254290000000001</c:v>
                </c:pt>
                <c:pt idx="12">
                  <c:v>7.9401799999999998</c:v>
                </c:pt>
                <c:pt idx="13">
                  <c:v>8.1133199999999999</c:v>
                </c:pt>
                <c:pt idx="14">
                  <c:v>7.9487399999999999</c:v>
                </c:pt>
                <c:pt idx="15">
                  <c:v>8.155660000000001</c:v>
                </c:pt>
                <c:pt idx="16">
                  <c:v>8.1238599999999987</c:v>
                </c:pt>
                <c:pt idx="17">
                  <c:v>8.2937200000000004</c:v>
                </c:pt>
                <c:pt idx="18">
                  <c:v>8.4475099999999994</c:v>
                </c:pt>
                <c:pt idx="19">
                  <c:v>8.6712699999999998</c:v>
                </c:pt>
                <c:pt idx="20">
                  <c:v>8.3868799999999997</c:v>
                </c:pt>
                <c:pt idx="21">
                  <c:v>8.2358100000000007</c:v>
                </c:pt>
                <c:pt idx="22">
                  <c:v>8.36</c:v>
                </c:pt>
                <c:pt idx="23" formatCode="_(* #,##0.00_);_(* \(#,##0.00\);_(* &quot;-&quot;??_);_(@_)">
                  <c:v>7.4541284403669721</c:v>
                </c:pt>
                <c:pt idx="24" formatCode="_(* #,##0.00_);_(* \(#,##0.00\);_(* &quot;-&quot;??_);_(@_)">
                  <c:v>6.8493150684931505</c:v>
                </c:pt>
                <c:pt idx="25" formatCode="_(* #,##0.00_);_(* \(#,##0.00\);_(* &quot;-&quot;??_);_(@_)">
                  <c:v>7.202216066481995</c:v>
                </c:pt>
                <c:pt idx="26" formatCode="_(* #,##0.00_);_(* \(#,##0.00\);_(* &quot;-&quot;??_);_(@_)">
                  <c:v>7.1942446043165464</c:v>
                </c:pt>
                <c:pt idx="27" formatCode="_(* #,##0.00_);_(* \(#,##0.00\);_(* &quot;-&quot;??_);_(@_)">
                  <c:v>6.9400630914826493</c:v>
                </c:pt>
                <c:pt idx="28" formatCode="_(* #,##0.00_);_(* \(#,##0.00\);_(* &quot;-&quot;??_);_(@_)">
                  <c:v>6.666666666666667</c:v>
                </c:pt>
                <c:pt idx="29" formatCode="_(* #,##0.00_);_(* \(#,##0.00\);_(* &quot;-&quot;??_);_(@_)">
                  <c:v>7.1428571428571423</c:v>
                </c:pt>
                <c:pt idx="30" formatCode="_(* #,##0.00_);_(* \(#,##0.00\);_(* &quot;-&quot;??_);_(@_)">
                  <c:v>7.4829931972789119</c:v>
                </c:pt>
                <c:pt idx="31" formatCode="_(* #,##0.00_);_(* \(#,##0.00\);_(* &quot;-&quot;??_);_(@_)">
                  <c:v>7.8014184397163122</c:v>
                </c:pt>
                <c:pt idx="32" formatCode="_(* #,##0.00_);_(* \(#,##0.00\);_(* &quot;-&quot;??_);_(@_)">
                  <c:v>7.8571428571428568</c:v>
                </c:pt>
                <c:pt idx="33" formatCode="_(* #,##0.00_);_(* \(#,##0.00\);_(* &quot;-&quot;??_);_(@_)">
                  <c:v>7.8014184397163122</c:v>
                </c:pt>
                <c:pt idx="34" formatCode="_(* #,##0.00_);_(* \(#,##0.00\);_(* &quot;-&quot;??_);_(@_)">
                  <c:v>7.2992700729926998</c:v>
                </c:pt>
                <c:pt idx="35" formatCode="_(* #,##0.00_);_(* \(#,##0.00\);_(* &quot;-&quot;??_);_(@_)">
                  <c:v>7.0110701107011062</c:v>
                </c:pt>
                <c:pt idx="36" formatCode="_(* #,##0.00_);_(* \(#,##0.00\);_(* &quot;-&quot;??_);_(@_)">
                  <c:v>6.8181818181818175</c:v>
                </c:pt>
                <c:pt idx="37" formatCode="_(* #,##0.00_);_(* \(#,##0.00\);_(* &quot;-&quot;??_);_(@_)">
                  <c:v>7.0830159939070825</c:v>
                </c:pt>
                <c:pt idx="38" formatCode="_(* #,##0.00_);_(* \(#,##0.00\);_(* &quot;-&quot;??_);_(@_)">
                  <c:v>7.0660522273425492</c:v>
                </c:pt>
                <c:pt idx="39" formatCode="_(* #,##0.00_);_(* \(#,##0.00\);_(* &quot;-&quot;??_);_(@_)">
                  <c:v>6.7398119122257061</c:v>
                </c:pt>
                <c:pt idx="40" formatCode="_(* #,##0.00_);_(* \(#,##0.00\);_(* &quot;-&quot;??_);_(@_)">
                  <c:v>6.0895084372707267</c:v>
                </c:pt>
                <c:pt idx="41" formatCode="_(* #,##0.00_);_(* \(#,##0.00\);_(* &quot;-&quot;??_);_(@_)">
                  <c:v>6.2276306370794554</c:v>
                </c:pt>
                <c:pt idx="42" formatCode="_(* #,##0.00_);_(* \(#,##0.00\);_(* &quot;-&quot;??_);_(@_)">
                  <c:v>7.4650077760497675</c:v>
                </c:pt>
                <c:pt idx="43" formatCode="_(* #,##0.00_);_(* \(#,##0.00\);_(* &quot;-&quot;??_);_(@_)">
                  <c:v>8.1967213114754092</c:v>
                </c:pt>
                <c:pt idx="44" formatCode="_(* #,##0.00_);_(* \(#,##0.00\);_(* &quot;-&quot;??_);_(@_)">
                  <c:v>8.4033613445378155</c:v>
                </c:pt>
                <c:pt idx="45" formatCode="_(* #,##0.00_);_(* \(#,##0.00\);_(* &quot;-&quot;??_);_(@_)">
                  <c:v>8.9430894308943092</c:v>
                </c:pt>
                <c:pt idx="46" formatCode="_(* #,##0.00_);_(* \(#,##0.00\);_(* &quot;-&quot;??_);_(@_)">
                  <c:v>9.0909090909090917</c:v>
                </c:pt>
                <c:pt idx="47" formatCode="_(* #,##0.00_);_(* \(#,##0.00\);_(* &quot;-&quot;??_);_(@_)">
                  <c:v>8.064516129032258</c:v>
                </c:pt>
                <c:pt idx="48" formatCode="_(* #,##0.00_);_(* \(#,##0.00\);_(* &quot;-&quot;??_);_(@_)">
                  <c:v>8.1214109926168998</c:v>
                </c:pt>
                <c:pt idx="49" formatCode="_(* #,##0.00_);_(* \(#,##0.00\);_(* &quot;-&quot;??_);_(@_)">
                  <c:v>8.59375</c:v>
                </c:pt>
                <c:pt idx="50" formatCode="_(* #,##0.00_);_(* \(#,##0.00\);_(* &quot;-&quot;??_);_(@_)">
                  <c:v>8.2644628099173563</c:v>
                </c:pt>
                <c:pt idx="51" formatCode="_(* #,##0.00_);_(* \(#,##0.00\);_(* &quot;-&quot;??_);_(@_)">
                  <c:v>8.4745762711864394</c:v>
                </c:pt>
                <c:pt idx="52" formatCode="_(* #,##0.00_);_(* \(#,##0.00\);_(* &quot;-&quot;??_);_(@_)">
                  <c:v>8.4745762711864394</c:v>
                </c:pt>
                <c:pt idx="53" formatCode="_(* #,##0.00_);_(* \(#,##0.00\);_(* &quot;-&quot;??_);_(@_)">
                  <c:v>9.0163934426229506</c:v>
                </c:pt>
                <c:pt idx="54" formatCode="_(* #,##0.00_);_(* \(#,##0.00\);_(* &quot;-&quot;??_);_(@_)">
                  <c:v>9.0909090909090917</c:v>
                </c:pt>
                <c:pt idx="55" formatCode="_(* #,##0.00_);_(* \(#,##0.00\);_(* &quot;-&quot;??_);_(@_)">
                  <c:v>8.6394131542866077</c:v>
                </c:pt>
                <c:pt idx="56" formatCode="_(* #,##0.00_);_(* \(#,##0.00\);_(* &quot;-&quot;??_);_(@_)">
                  <c:v>8.7473842404988034</c:v>
                </c:pt>
                <c:pt idx="57" formatCode="_(* #,##0.00_);_(* \(#,##0.00\);_(* &quot;-&quot;??_);_(@_)">
                  <c:v>9.0134752161903862</c:v>
                </c:pt>
                <c:pt idx="58" formatCode="_(* #,##0.00_);_(* \(#,##0.00\);_(* &quot;-&quot;??_);_(@_)">
                  <c:v>8.6568174364482786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8B-44AF-BB84-356CCD46BB8C}"/>
            </c:ext>
          </c:extLst>
        </c:ser>
        <c:ser>
          <c:idx val="5"/>
          <c:order val="5"/>
          <c:tx>
            <c:strRef>
              <c:f>'Figure 3'!$N$1</c:f>
              <c:strCache>
                <c:ptCount val="1"/>
                <c:pt idx="0">
                  <c:v>KM100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cat>
            <c:strRef>
              <c:f>'Figure 3'!$A$2:$A$60</c:f>
              <c:strCache>
                <c:ptCount val="59"/>
                <c:pt idx="0">
                  <c:v>2003q2</c:v>
                </c:pt>
                <c:pt idx="1">
                  <c:v>2003q3</c:v>
                </c:pt>
                <c:pt idx="2">
                  <c:v>2003q4</c:v>
                </c:pt>
                <c:pt idx="3">
                  <c:v>2004q1</c:v>
                </c:pt>
                <c:pt idx="4">
                  <c:v>2004q2</c:v>
                </c:pt>
                <c:pt idx="5">
                  <c:v>2004q3</c:v>
                </c:pt>
                <c:pt idx="6">
                  <c:v>2004q4</c:v>
                </c:pt>
                <c:pt idx="7">
                  <c:v>2005q1</c:v>
                </c:pt>
                <c:pt idx="8">
                  <c:v>2005q2</c:v>
                </c:pt>
                <c:pt idx="9">
                  <c:v>2005q3</c:v>
                </c:pt>
                <c:pt idx="10">
                  <c:v>2005q4</c:v>
                </c:pt>
                <c:pt idx="11">
                  <c:v>2006q1</c:v>
                </c:pt>
                <c:pt idx="12">
                  <c:v>2006q2</c:v>
                </c:pt>
                <c:pt idx="13">
                  <c:v>2006q3</c:v>
                </c:pt>
                <c:pt idx="14">
                  <c:v>2006q4</c:v>
                </c:pt>
                <c:pt idx="15">
                  <c:v>2007q1</c:v>
                </c:pt>
                <c:pt idx="16">
                  <c:v>2007q2</c:v>
                </c:pt>
                <c:pt idx="17">
                  <c:v>2007q3</c:v>
                </c:pt>
                <c:pt idx="18">
                  <c:v>2007q4</c:v>
                </c:pt>
                <c:pt idx="19">
                  <c:v>2008q1</c:v>
                </c:pt>
                <c:pt idx="20">
                  <c:v>2008q2</c:v>
                </c:pt>
                <c:pt idx="21">
                  <c:v>2008q3</c:v>
                </c:pt>
                <c:pt idx="22">
                  <c:v>2008q4</c:v>
                </c:pt>
                <c:pt idx="23">
                  <c:v>2009q1</c:v>
                </c:pt>
                <c:pt idx="24">
                  <c:v>2009q2</c:v>
                </c:pt>
                <c:pt idx="25">
                  <c:v>2009q3</c:v>
                </c:pt>
                <c:pt idx="26">
                  <c:v>2009q4</c:v>
                </c:pt>
                <c:pt idx="27">
                  <c:v>2010q1</c:v>
                </c:pt>
                <c:pt idx="28">
                  <c:v>2010q2</c:v>
                </c:pt>
                <c:pt idx="29">
                  <c:v>2010q3</c:v>
                </c:pt>
                <c:pt idx="30">
                  <c:v>2010q4</c:v>
                </c:pt>
                <c:pt idx="31">
                  <c:v>2011q1</c:v>
                </c:pt>
                <c:pt idx="32">
                  <c:v>2011q2</c:v>
                </c:pt>
                <c:pt idx="33">
                  <c:v>2011q3</c:v>
                </c:pt>
                <c:pt idx="34">
                  <c:v>2011q4</c:v>
                </c:pt>
                <c:pt idx="35">
                  <c:v>2012q1</c:v>
                </c:pt>
                <c:pt idx="36">
                  <c:v>2012q2</c:v>
                </c:pt>
                <c:pt idx="37">
                  <c:v>2012q3</c:v>
                </c:pt>
                <c:pt idx="38">
                  <c:v>2012q4</c:v>
                </c:pt>
                <c:pt idx="39">
                  <c:v>2013q1</c:v>
                </c:pt>
                <c:pt idx="40">
                  <c:v>2013q2</c:v>
                </c:pt>
                <c:pt idx="41">
                  <c:v>2013q3</c:v>
                </c:pt>
                <c:pt idx="42">
                  <c:v>2013q4</c:v>
                </c:pt>
                <c:pt idx="43">
                  <c:v>2014q1</c:v>
                </c:pt>
                <c:pt idx="44">
                  <c:v>2014q2</c:v>
                </c:pt>
                <c:pt idx="45">
                  <c:v>2014q3</c:v>
                </c:pt>
                <c:pt idx="46">
                  <c:v>2014q4</c:v>
                </c:pt>
                <c:pt idx="47">
                  <c:v>2015q1</c:v>
                </c:pt>
                <c:pt idx="48">
                  <c:v>2015q2</c:v>
                </c:pt>
                <c:pt idx="49">
                  <c:v>2015q3</c:v>
                </c:pt>
                <c:pt idx="50">
                  <c:v>2015q4</c:v>
                </c:pt>
                <c:pt idx="51">
                  <c:v>2016q1</c:v>
                </c:pt>
                <c:pt idx="52">
                  <c:v>2016q2</c:v>
                </c:pt>
                <c:pt idx="53">
                  <c:v>2016q3</c:v>
                </c:pt>
                <c:pt idx="54">
                  <c:v>2016q4</c:v>
                </c:pt>
                <c:pt idx="55">
                  <c:v>2017q1</c:v>
                </c:pt>
                <c:pt idx="56">
                  <c:v>2017q2</c:v>
                </c:pt>
                <c:pt idx="57">
                  <c:v>2017q3</c:v>
                </c:pt>
                <c:pt idx="58">
                  <c:v>2017q4</c:v>
                </c:pt>
              </c:strCache>
            </c:strRef>
          </c:cat>
          <c:val>
            <c:numRef>
              <c:f>'Figure 3'!$N$2:$N$56</c:f>
              <c:numCache>
                <c:formatCode>General</c:formatCode>
                <c:ptCount val="55"/>
                <c:pt idx="0">
                  <c:v>10.23859</c:v>
                </c:pt>
                <c:pt idx="1">
                  <c:v>10.9558</c:v>
                </c:pt>
                <c:pt idx="2">
                  <c:v>10.66297</c:v>
                </c:pt>
                <c:pt idx="3">
                  <c:v>9.9148499999999995</c:v>
                </c:pt>
                <c:pt idx="4">
                  <c:v>9.6130099999999992</c:v>
                </c:pt>
                <c:pt idx="5">
                  <c:v>10.43802</c:v>
                </c:pt>
                <c:pt idx="6">
                  <c:v>9.4588199999999993</c:v>
                </c:pt>
                <c:pt idx="7">
                  <c:v>8.3294200000000007</c:v>
                </c:pt>
                <c:pt idx="8">
                  <c:v>7.7382500000000007</c:v>
                </c:pt>
                <c:pt idx="9">
                  <c:v>7.7190300000000001</c:v>
                </c:pt>
                <c:pt idx="10">
                  <c:v>7.3413400000000006</c:v>
                </c:pt>
                <c:pt idx="11">
                  <c:v>6.9234400000000003</c:v>
                </c:pt>
                <c:pt idx="12">
                  <c:v>7.0306599999999992</c:v>
                </c:pt>
                <c:pt idx="13">
                  <c:v>6.5728499999999999</c:v>
                </c:pt>
                <c:pt idx="14">
                  <c:v>5.8167</c:v>
                </c:pt>
                <c:pt idx="15">
                  <c:v>4.83439</c:v>
                </c:pt>
                <c:pt idx="16">
                  <c:v>4.5899799999999997</c:v>
                </c:pt>
                <c:pt idx="17">
                  <c:v>4.4995899999999995</c:v>
                </c:pt>
                <c:pt idx="18">
                  <c:v>4.4843599999999997</c:v>
                </c:pt>
                <c:pt idx="19">
                  <c:v>3.7578300000000002</c:v>
                </c:pt>
                <c:pt idx="20">
                  <c:v>3.6523600000000003</c:v>
                </c:pt>
                <c:pt idx="21">
                  <c:v>3.1421400000000004</c:v>
                </c:pt>
                <c:pt idx="22">
                  <c:v>2.6125500000000001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8B-44AF-BB84-356CCD46B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770048"/>
        <c:axId val="258771584"/>
      </c:areaChart>
      <c:catAx>
        <c:axId val="25877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Segoe UI Semilight" panose="020B0402040204020203" pitchFamily="34" charset="0"/>
                <a:ea typeface="+mn-ea"/>
                <a:cs typeface="Segoe UI Semilight" panose="020B0402040204020203" pitchFamily="34" charset="0"/>
              </a:defRPr>
            </a:pPr>
            <a:endParaRPr lang="en-US"/>
          </a:p>
        </c:txPr>
        <c:crossAx val="258771584"/>
        <c:crosses val="autoZero"/>
        <c:auto val="1"/>
        <c:lblAlgn val="ctr"/>
        <c:lblOffset val="100"/>
        <c:noMultiLvlLbl val="0"/>
      </c:catAx>
      <c:valAx>
        <c:axId val="25877158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Segoe UI Semilight" panose="020B0402040204020203" pitchFamily="34" charset="0"/>
                <a:ea typeface="+mn-ea"/>
                <a:cs typeface="Segoe UI Semilight" panose="020B0402040204020203" pitchFamily="34" charset="0"/>
              </a:defRPr>
            </a:pPr>
            <a:endParaRPr lang="en-US"/>
          </a:p>
        </c:txPr>
        <c:crossAx val="258770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755467541347255"/>
          <c:y val="1.5506707494896471E-2"/>
          <c:w val="0.45721633535303891"/>
          <c:h val="5.50933216681248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Segoe UI Semilight" panose="020B0402040204020203" pitchFamily="34" charset="0"/>
              <a:ea typeface="+mn-ea"/>
              <a:cs typeface="Segoe UI Semilight" panose="020B0402040204020203" pitchFamily="34" charset="0"/>
            </a:defRPr>
          </a:pPr>
          <a:endParaRPr lang="en-US"/>
        </a:p>
      </c:txPr>
    </c:legend>
    <c:plotVisOnly val="1"/>
    <c:dispBlanksAs val="zero"/>
    <c:showDLblsOverMax val="0"/>
  </c:chart>
  <c:spPr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Segoe UI Semilight" panose="020B0402040204020203" pitchFamily="34" charset="0"/>
          <a:cs typeface="Segoe UI Semilight" panose="020B0402040204020203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64324651726227"/>
          <c:y val="6.7856173150769944E-2"/>
          <c:w val="0.83229214617403591"/>
          <c:h val="0.84119881566528321"/>
        </c:manualLayout>
      </c:layout>
      <c:lineChart>
        <c:grouping val="standard"/>
        <c:varyColors val="0"/>
        <c:ser>
          <c:idx val="0"/>
          <c:order val="0"/>
          <c:tx>
            <c:v>BOA policy rate</c:v>
          </c:tx>
          <c:spPr>
            <a:ln>
              <a:solidFill>
                <a:schemeClr val="accent1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'figure 4'!$A$21:$A$211</c:f>
              <c:numCache>
                <c:formatCode>m/d/yyyy</c:formatCode>
                <c:ptCount val="191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</c:numCache>
            </c:numRef>
          </c:cat>
          <c:val>
            <c:numRef>
              <c:f>'figure 4'!$B$21:$B$212</c:f>
              <c:numCache>
                <c:formatCode>_(* #,##0.00_);_(* \(#,##0.00\);_(* "-"??_);_(@_)</c:formatCode>
                <c:ptCount val="192"/>
                <c:pt idx="0">
                  <c:v>7</c:v>
                </c:pt>
                <c:pt idx="1">
                  <c:v>7</c:v>
                </c:pt>
                <c:pt idx="2">
                  <c:v>7.5</c:v>
                </c:pt>
                <c:pt idx="3">
                  <c:v>8.5020000000000007</c:v>
                </c:pt>
                <c:pt idx="4">
                  <c:v>8.5</c:v>
                </c:pt>
                <c:pt idx="5">
                  <c:v>8.5</c:v>
                </c:pt>
                <c:pt idx="6">
                  <c:v>8.5040000000000013</c:v>
                </c:pt>
                <c:pt idx="7">
                  <c:v>8.5040000000000013</c:v>
                </c:pt>
                <c:pt idx="8">
                  <c:v>8.5</c:v>
                </c:pt>
                <c:pt idx="9">
                  <c:v>8.5</c:v>
                </c:pt>
                <c:pt idx="10">
                  <c:v>8.5</c:v>
                </c:pt>
                <c:pt idx="11">
                  <c:v>8.5</c:v>
                </c:pt>
                <c:pt idx="12">
                  <c:v>8.5</c:v>
                </c:pt>
                <c:pt idx="13">
                  <c:v>8.5</c:v>
                </c:pt>
                <c:pt idx="14">
                  <c:v>8.5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7.5</c:v>
                </c:pt>
                <c:pt idx="19">
                  <c:v>7.5</c:v>
                </c:pt>
                <c:pt idx="20">
                  <c:v>7.5</c:v>
                </c:pt>
                <c:pt idx="21">
                  <c:v>7</c:v>
                </c:pt>
                <c:pt idx="22">
                  <c:v>7</c:v>
                </c:pt>
                <c:pt idx="23">
                  <c:v>6.5</c:v>
                </c:pt>
                <c:pt idx="24">
                  <c:v>6.5</c:v>
                </c:pt>
                <c:pt idx="25">
                  <c:v>6.5</c:v>
                </c:pt>
                <c:pt idx="26">
                  <c:v>6.5</c:v>
                </c:pt>
                <c:pt idx="27">
                  <c:v>6.5</c:v>
                </c:pt>
                <c:pt idx="28">
                  <c:v>6</c:v>
                </c:pt>
                <c:pt idx="29">
                  <c:v>5.75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5.25</c:v>
                </c:pt>
                <c:pt idx="35">
                  <c:v>5.25</c:v>
                </c:pt>
                <c:pt idx="36">
                  <c:v>5.25</c:v>
                </c:pt>
                <c:pt idx="37">
                  <c:v>5.25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5.25</c:v>
                </c:pt>
                <c:pt idx="55">
                  <c:v>5.25</c:v>
                </c:pt>
                <c:pt idx="56">
                  <c:v>5.25</c:v>
                </c:pt>
                <c:pt idx="57">
                  <c:v>5.25</c:v>
                </c:pt>
                <c:pt idx="58">
                  <c:v>5.5</c:v>
                </c:pt>
                <c:pt idx="59">
                  <c:v>5.5</c:v>
                </c:pt>
                <c:pt idx="60">
                  <c:v>5.5</c:v>
                </c:pt>
                <c:pt idx="61">
                  <c:v>5.5</c:v>
                </c:pt>
                <c:pt idx="62">
                  <c:v>5.5</c:v>
                </c:pt>
                <c:pt idx="63">
                  <c:v>5.5</c:v>
                </c:pt>
                <c:pt idx="64">
                  <c:v>5.5</c:v>
                </c:pt>
                <c:pt idx="65">
                  <c:v>5.5</c:v>
                </c:pt>
                <c:pt idx="66">
                  <c:v>5.75</c:v>
                </c:pt>
                <c:pt idx="67">
                  <c:v>5.75</c:v>
                </c:pt>
                <c:pt idx="68">
                  <c:v>6</c:v>
                </c:pt>
                <c:pt idx="69">
                  <c:v>6</c:v>
                </c:pt>
                <c:pt idx="70">
                  <c:v>6.25</c:v>
                </c:pt>
                <c:pt idx="71">
                  <c:v>6.25</c:v>
                </c:pt>
                <c:pt idx="72">
                  <c:v>6.25</c:v>
                </c:pt>
                <c:pt idx="73">
                  <c:v>6.25</c:v>
                </c:pt>
                <c:pt idx="74">
                  <c:v>6.25</c:v>
                </c:pt>
                <c:pt idx="75">
                  <c:v>6.25</c:v>
                </c:pt>
                <c:pt idx="76">
                  <c:v>6.25</c:v>
                </c:pt>
                <c:pt idx="77">
                  <c:v>6.25</c:v>
                </c:pt>
                <c:pt idx="78">
                  <c:v>6.25</c:v>
                </c:pt>
                <c:pt idx="79">
                  <c:v>6.25</c:v>
                </c:pt>
                <c:pt idx="80">
                  <c:v>6.25</c:v>
                </c:pt>
                <c:pt idx="81">
                  <c:v>6.25</c:v>
                </c:pt>
                <c:pt idx="82">
                  <c:v>6.25</c:v>
                </c:pt>
                <c:pt idx="83">
                  <c:v>6.25</c:v>
                </c:pt>
                <c:pt idx="84">
                  <c:v>5.75</c:v>
                </c:pt>
                <c:pt idx="85">
                  <c:v>5.75</c:v>
                </c:pt>
                <c:pt idx="86">
                  <c:v>5.75</c:v>
                </c:pt>
                <c:pt idx="87">
                  <c:v>5.75</c:v>
                </c:pt>
                <c:pt idx="88">
                  <c:v>5.75</c:v>
                </c:pt>
                <c:pt idx="89">
                  <c:v>5.75</c:v>
                </c:pt>
                <c:pt idx="90">
                  <c:v>5.75</c:v>
                </c:pt>
                <c:pt idx="91">
                  <c:v>5.75</c:v>
                </c:pt>
                <c:pt idx="92">
                  <c:v>5.75</c:v>
                </c:pt>
                <c:pt idx="93">
                  <c:v>5.25</c:v>
                </c:pt>
                <c:pt idx="94">
                  <c:v>5.25</c:v>
                </c:pt>
                <c:pt idx="95">
                  <c:v>5.25</c:v>
                </c:pt>
                <c:pt idx="96">
                  <c:v>5.25</c:v>
                </c:pt>
                <c:pt idx="97">
                  <c:v>5.25</c:v>
                </c:pt>
                <c:pt idx="98">
                  <c:v>5.25</c:v>
                </c:pt>
                <c:pt idx="99">
                  <c:v>5.25</c:v>
                </c:pt>
                <c:pt idx="100">
                  <c:v>5.25</c:v>
                </c:pt>
                <c:pt idx="101">
                  <c:v>5.25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5.25</c:v>
                </c:pt>
                <c:pt idx="111">
                  <c:v>5.25</c:v>
                </c:pt>
                <c:pt idx="112">
                  <c:v>5.25</c:v>
                </c:pt>
                <c:pt idx="113">
                  <c:v>5.25</c:v>
                </c:pt>
                <c:pt idx="114">
                  <c:v>5.25</c:v>
                </c:pt>
                <c:pt idx="115">
                  <c:v>5.25</c:v>
                </c:pt>
                <c:pt idx="116">
                  <c:v>5.25</c:v>
                </c:pt>
                <c:pt idx="117">
                  <c:v>5</c:v>
                </c:pt>
                <c:pt idx="118">
                  <c:v>5</c:v>
                </c:pt>
                <c:pt idx="119">
                  <c:v>4.75</c:v>
                </c:pt>
                <c:pt idx="120">
                  <c:v>4.75</c:v>
                </c:pt>
                <c:pt idx="121">
                  <c:v>4.5</c:v>
                </c:pt>
                <c:pt idx="122">
                  <c:v>4.5</c:v>
                </c:pt>
                <c:pt idx="123">
                  <c:v>4.25</c:v>
                </c:pt>
                <c:pt idx="124">
                  <c:v>4.25</c:v>
                </c:pt>
                <c:pt idx="125">
                  <c:v>4.25</c:v>
                </c:pt>
                <c:pt idx="126">
                  <c:v>4.25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3.75</c:v>
                </c:pt>
                <c:pt idx="134">
                  <c:v>3.75</c:v>
                </c:pt>
                <c:pt idx="135">
                  <c:v>3.75</c:v>
                </c:pt>
                <c:pt idx="136">
                  <c:v>3.75</c:v>
                </c:pt>
                <c:pt idx="137">
                  <c:v>3.75</c:v>
                </c:pt>
                <c:pt idx="138">
                  <c:v>3.5</c:v>
                </c:pt>
                <c:pt idx="139">
                  <c:v>3.5</c:v>
                </c:pt>
                <c:pt idx="140">
                  <c:v>3.5</c:v>
                </c:pt>
                <c:pt idx="141">
                  <c:v>3.5</c:v>
                </c:pt>
                <c:pt idx="142">
                  <c:v>3.25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2.75</c:v>
                </c:pt>
                <c:pt idx="147">
                  <c:v>2.75</c:v>
                </c:pt>
                <c:pt idx="148">
                  <c:v>2.75</c:v>
                </c:pt>
                <c:pt idx="149">
                  <c:v>2.5</c:v>
                </c:pt>
                <c:pt idx="150">
                  <c:v>2.5</c:v>
                </c:pt>
                <c:pt idx="151">
                  <c:v>2.5</c:v>
                </c:pt>
                <c:pt idx="152">
                  <c:v>2.5</c:v>
                </c:pt>
                <c:pt idx="153">
                  <c:v>2.5</c:v>
                </c:pt>
                <c:pt idx="154">
                  <c:v>2.25</c:v>
                </c:pt>
                <c:pt idx="155">
                  <c:v>2.25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1.75</c:v>
                </c:pt>
                <c:pt idx="167">
                  <c:v>1.75</c:v>
                </c:pt>
                <c:pt idx="168">
                  <c:v>1.75</c:v>
                </c:pt>
                <c:pt idx="169">
                  <c:v>1.75</c:v>
                </c:pt>
                <c:pt idx="170">
                  <c:v>1.75</c:v>
                </c:pt>
                <c:pt idx="171">
                  <c:v>1.5</c:v>
                </c:pt>
                <c:pt idx="172">
                  <c:v>1.25</c:v>
                </c:pt>
                <c:pt idx="173">
                  <c:v>1.25</c:v>
                </c:pt>
                <c:pt idx="174">
                  <c:v>1.25</c:v>
                </c:pt>
                <c:pt idx="175">
                  <c:v>1.25</c:v>
                </c:pt>
                <c:pt idx="176">
                  <c:v>1.25</c:v>
                </c:pt>
                <c:pt idx="177">
                  <c:v>1.25</c:v>
                </c:pt>
                <c:pt idx="178">
                  <c:v>1.25</c:v>
                </c:pt>
                <c:pt idx="179">
                  <c:v>1.25</c:v>
                </c:pt>
                <c:pt idx="180">
                  <c:v>1.25</c:v>
                </c:pt>
                <c:pt idx="181">
                  <c:v>1.25</c:v>
                </c:pt>
                <c:pt idx="182">
                  <c:v>1.25</c:v>
                </c:pt>
                <c:pt idx="183">
                  <c:v>1.25</c:v>
                </c:pt>
                <c:pt idx="184">
                  <c:v>1.25</c:v>
                </c:pt>
                <c:pt idx="185">
                  <c:v>1.25</c:v>
                </c:pt>
                <c:pt idx="186">
                  <c:v>1.25</c:v>
                </c:pt>
                <c:pt idx="187">
                  <c:v>1.25</c:v>
                </c:pt>
                <c:pt idx="188">
                  <c:v>1.25</c:v>
                </c:pt>
                <c:pt idx="189">
                  <c:v>1.25</c:v>
                </c:pt>
                <c:pt idx="190">
                  <c:v>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A2-4C58-84FA-06F9BB3FADCE}"/>
            </c:ext>
          </c:extLst>
        </c:ser>
        <c:ser>
          <c:idx val="1"/>
          <c:order val="1"/>
          <c:tx>
            <c:v>Lending Rate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'figure 4'!$A$21:$A$211</c:f>
              <c:numCache>
                <c:formatCode>m/d/yyyy</c:formatCode>
                <c:ptCount val="191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</c:numCache>
            </c:numRef>
          </c:cat>
          <c:val>
            <c:numRef>
              <c:f>'figure 4'!$C$21:$C$206</c:f>
              <c:numCache>
                <c:formatCode>_(* #,##0.00_);_(* \(#,##0.00\);_(* "-"??_);_(@_)</c:formatCode>
                <c:ptCount val="186"/>
                <c:pt idx="0">
                  <c:v>12.993806874032359</c:v>
                </c:pt>
                <c:pt idx="1">
                  <c:v>13.896504740168893</c:v>
                </c:pt>
                <c:pt idx="2">
                  <c:v>15.629749729022327</c:v>
                </c:pt>
                <c:pt idx="3">
                  <c:v>16.083010538752252</c:v>
                </c:pt>
                <c:pt idx="4">
                  <c:v>14.829787301600774</c:v>
                </c:pt>
                <c:pt idx="5">
                  <c:v>14.615578356533513</c:v>
                </c:pt>
                <c:pt idx="6">
                  <c:v>15.571951076697633</c:v>
                </c:pt>
                <c:pt idx="7">
                  <c:v>14.423292006821145</c:v>
                </c:pt>
                <c:pt idx="8">
                  <c:v>15.76</c:v>
                </c:pt>
                <c:pt idx="9">
                  <c:v>16.010000000000002</c:v>
                </c:pt>
                <c:pt idx="10">
                  <c:v>15.68</c:v>
                </c:pt>
                <c:pt idx="11">
                  <c:v>16.100000000000001</c:v>
                </c:pt>
                <c:pt idx="12">
                  <c:v>15.73</c:v>
                </c:pt>
                <c:pt idx="13">
                  <c:v>15.38</c:v>
                </c:pt>
                <c:pt idx="14">
                  <c:v>15.31</c:v>
                </c:pt>
                <c:pt idx="15">
                  <c:v>14.09</c:v>
                </c:pt>
                <c:pt idx="16">
                  <c:v>12.72</c:v>
                </c:pt>
                <c:pt idx="17">
                  <c:v>12.93</c:v>
                </c:pt>
                <c:pt idx="18">
                  <c:v>12.01</c:v>
                </c:pt>
                <c:pt idx="19">
                  <c:v>12.36</c:v>
                </c:pt>
                <c:pt idx="20">
                  <c:v>11.66</c:v>
                </c:pt>
                <c:pt idx="21">
                  <c:v>11.97</c:v>
                </c:pt>
                <c:pt idx="22">
                  <c:v>12.035941528828511</c:v>
                </c:pt>
                <c:pt idx="23">
                  <c:v>11.34</c:v>
                </c:pt>
                <c:pt idx="24">
                  <c:v>12.05</c:v>
                </c:pt>
                <c:pt idx="25">
                  <c:v>11.63</c:v>
                </c:pt>
                <c:pt idx="26">
                  <c:v>11.66</c:v>
                </c:pt>
                <c:pt idx="27">
                  <c:v>12.56</c:v>
                </c:pt>
                <c:pt idx="28">
                  <c:v>12.722593540883128</c:v>
                </c:pt>
                <c:pt idx="29">
                  <c:v>14.270444322458008</c:v>
                </c:pt>
                <c:pt idx="30">
                  <c:v>15.830002120835985</c:v>
                </c:pt>
                <c:pt idx="31">
                  <c:v>15.93078372989636</c:v>
                </c:pt>
                <c:pt idx="32">
                  <c:v>15.13</c:v>
                </c:pt>
                <c:pt idx="33">
                  <c:v>13.37</c:v>
                </c:pt>
                <c:pt idx="34">
                  <c:v>14.81</c:v>
                </c:pt>
                <c:pt idx="35">
                  <c:v>13.71</c:v>
                </c:pt>
                <c:pt idx="36">
                  <c:v>13.88</c:v>
                </c:pt>
                <c:pt idx="37">
                  <c:v>15.03</c:v>
                </c:pt>
                <c:pt idx="38">
                  <c:v>14.62</c:v>
                </c:pt>
                <c:pt idx="39">
                  <c:v>14.41</c:v>
                </c:pt>
                <c:pt idx="40">
                  <c:v>13.407727939241498</c:v>
                </c:pt>
                <c:pt idx="41">
                  <c:v>12.594179834648497</c:v>
                </c:pt>
                <c:pt idx="42">
                  <c:v>13.329755066710781</c:v>
                </c:pt>
                <c:pt idx="43">
                  <c:v>14.03</c:v>
                </c:pt>
                <c:pt idx="44">
                  <c:v>13.520977928936043</c:v>
                </c:pt>
                <c:pt idx="45">
                  <c:v>14.040286674232421</c:v>
                </c:pt>
                <c:pt idx="46">
                  <c:v>11.979831521898589</c:v>
                </c:pt>
                <c:pt idx="47">
                  <c:v>13.5</c:v>
                </c:pt>
                <c:pt idx="48">
                  <c:v>14.225243225029033</c:v>
                </c:pt>
                <c:pt idx="49">
                  <c:v>14.36994368481399</c:v>
                </c:pt>
                <c:pt idx="50">
                  <c:v>14.250418381347258</c:v>
                </c:pt>
                <c:pt idx="51">
                  <c:v>14.116321033381503</c:v>
                </c:pt>
                <c:pt idx="52">
                  <c:v>13.334840568287795</c:v>
                </c:pt>
                <c:pt idx="53">
                  <c:v>12.554371882423697</c:v>
                </c:pt>
                <c:pt idx="54">
                  <c:v>12.594319805820694</c:v>
                </c:pt>
                <c:pt idx="55">
                  <c:v>12.592645585981343</c:v>
                </c:pt>
                <c:pt idx="56">
                  <c:v>13.465512868852281</c:v>
                </c:pt>
                <c:pt idx="57">
                  <c:v>14.362354773889448</c:v>
                </c:pt>
                <c:pt idx="58">
                  <c:v>14.506558200736078</c:v>
                </c:pt>
                <c:pt idx="59">
                  <c:v>12.92402729203449</c:v>
                </c:pt>
                <c:pt idx="60">
                  <c:v>14.69028535668429</c:v>
                </c:pt>
                <c:pt idx="61">
                  <c:v>14.679317522381657</c:v>
                </c:pt>
                <c:pt idx="62">
                  <c:v>12.961140708910904</c:v>
                </c:pt>
                <c:pt idx="63">
                  <c:v>13.136912495319695</c:v>
                </c:pt>
                <c:pt idx="64">
                  <c:v>12.728932231031123</c:v>
                </c:pt>
                <c:pt idx="65">
                  <c:v>13.02222126228231</c:v>
                </c:pt>
                <c:pt idx="66">
                  <c:v>13.114802469412465</c:v>
                </c:pt>
                <c:pt idx="67">
                  <c:v>13.54323037359503</c:v>
                </c:pt>
                <c:pt idx="68">
                  <c:v>12.713412721838614</c:v>
                </c:pt>
                <c:pt idx="69">
                  <c:v>14.288958199081598</c:v>
                </c:pt>
                <c:pt idx="70">
                  <c:v>13.999249684642624</c:v>
                </c:pt>
                <c:pt idx="71">
                  <c:v>13.910282696290739</c:v>
                </c:pt>
                <c:pt idx="72">
                  <c:v>14.508113495597801</c:v>
                </c:pt>
                <c:pt idx="73">
                  <c:v>12.34</c:v>
                </c:pt>
                <c:pt idx="74">
                  <c:v>12.25</c:v>
                </c:pt>
                <c:pt idx="75">
                  <c:v>13.683581116634794</c:v>
                </c:pt>
                <c:pt idx="76">
                  <c:v>12.926534299804722</c:v>
                </c:pt>
                <c:pt idx="77">
                  <c:v>12.319421736141734</c:v>
                </c:pt>
                <c:pt idx="78">
                  <c:v>12.458899469780901</c:v>
                </c:pt>
                <c:pt idx="79">
                  <c:v>12.827829391734287</c:v>
                </c:pt>
                <c:pt idx="80">
                  <c:v>12.836125361680752</c:v>
                </c:pt>
                <c:pt idx="81">
                  <c:v>13.061067469434224</c:v>
                </c:pt>
                <c:pt idx="82">
                  <c:v>12.865060575884133</c:v>
                </c:pt>
                <c:pt idx="83">
                  <c:v>12.143083659474367</c:v>
                </c:pt>
                <c:pt idx="84">
                  <c:v>13.706581070779789</c:v>
                </c:pt>
                <c:pt idx="85">
                  <c:v>13.917539070495524</c:v>
                </c:pt>
                <c:pt idx="86">
                  <c:v>13.587379182429853</c:v>
                </c:pt>
                <c:pt idx="87">
                  <c:v>14.120231941402766</c:v>
                </c:pt>
                <c:pt idx="88">
                  <c:v>13.716759870133371</c:v>
                </c:pt>
                <c:pt idx="89">
                  <c:v>12.826107743132125</c:v>
                </c:pt>
                <c:pt idx="90">
                  <c:v>12.668084317784203</c:v>
                </c:pt>
                <c:pt idx="91">
                  <c:v>13.049719374663628</c:v>
                </c:pt>
                <c:pt idx="92">
                  <c:v>14.343184794575023</c:v>
                </c:pt>
                <c:pt idx="93">
                  <c:v>14.460604465422385</c:v>
                </c:pt>
                <c:pt idx="94">
                  <c:v>13.516421230927827</c:v>
                </c:pt>
                <c:pt idx="95">
                  <c:v>13.159278344880217</c:v>
                </c:pt>
                <c:pt idx="96">
                  <c:v>13.045926580517644</c:v>
                </c:pt>
                <c:pt idx="97">
                  <c:v>13.268107428762512</c:v>
                </c:pt>
                <c:pt idx="98">
                  <c:v>14.131270347682744</c:v>
                </c:pt>
                <c:pt idx="99">
                  <c:v>13.323870859320234</c:v>
                </c:pt>
                <c:pt idx="100">
                  <c:v>13.808392705534496</c:v>
                </c:pt>
                <c:pt idx="101">
                  <c:v>12.703135812270672</c:v>
                </c:pt>
                <c:pt idx="102">
                  <c:v>12.287544564662801</c:v>
                </c:pt>
                <c:pt idx="103">
                  <c:v>9.5500000000000007</c:v>
                </c:pt>
                <c:pt idx="104">
                  <c:v>12.317098246162331</c:v>
                </c:pt>
                <c:pt idx="105">
                  <c:v>12.539584525370957</c:v>
                </c:pt>
                <c:pt idx="106">
                  <c:v>12.285515327248751</c:v>
                </c:pt>
                <c:pt idx="107">
                  <c:v>11.840026646666598</c:v>
                </c:pt>
                <c:pt idx="108">
                  <c:v>12.93098382357889</c:v>
                </c:pt>
                <c:pt idx="109">
                  <c:v>13.861551981507567</c:v>
                </c:pt>
                <c:pt idx="110">
                  <c:v>11.928044655962818</c:v>
                </c:pt>
                <c:pt idx="111">
                  <c:v>11.943601965932015</c:v>
                </c:pt>
                <c:pt idx="112">
                  <c:v>11.977083810215262</c:v>
                </c:pt>
                <c:pt idx="113">
                  <c:v>11.658702824026932</c:v>
                </c:pt>
                <c:pt idx="114">
                  <c:v>11.934714457479332</c:v>
                </c:pt>
                <c:pt idx="115">
                  <c:v>11.392968515450454</c:v>
                </c:pt>
                <c:pt idx="116">
                  <c:v>11.069690663821685</c:v>
                </c:pt>
                <c:pt idx="117">
                  <c:v>11.410268881395091</c:v>
                </c:pt>
                <c:pt idx="118">
                  <c:v>12.172423761020006</c:v>
                </c:pt>
                <c:pt idx="119">
                  <c:v>10.81931277394332</c:v>
                </c:pt>
                <c:pt idx="120">
                  <c:v>11.315173011988447</c:v>
                </c:pt>
                <c:pt idx="121">
                  <c:v>11.387936901075424</c:v>
                </c:pt>
                <c:pt idx="122">
                  <c:v>11.958224094322619</c:v>
                </c:pt>
                <c:pt idx="123">
                  <c:v>11.123094598298227</c:v>
                </c:pt>
                <c:pt idx="124">
                  <c:v>11.275150230342922</c:v>
                </c:pt>
                <c:pt idx="125">
                  <c:v>11.386585137037288</c:v>
                </c:pt>
                <c:pt idx="126">
                  <c:v>11.392988098759147</c:v>
                </c:pt>
                <c:pt idx="127">
                  <c:v>11.108703275850347</c:v>
                </c:pt>
                <c:pt idx="128">
                  <c:v>11.099845949736345</c:v>
                </c:pt>
                <c:pt idx="129">
                  <c:v>9.11</c:v>
                </c:pt>
                <c:pt idx="130">
                  <c:v>10.209624884979734</c:v>
                </c:pt>
                <c:pt idx="131">
                  <c:v>10.787596645870918</c:v>
                </c:pt>
                <c:pt idx="132">
                  <c:v>9.8781744907039339</c:v>
                </c:pt>
                <c:pt idx="133">
                  <c:v>11.78</c:v>
                </c:pt>
                <c:pt idx="134">
                  <c:v>11.14</c:v>
                </c:pt>
                <c:pt idx="135">
                  <c:v>10.82596572919724</c:v>
                </c:pt>
                <c:pt idx="136">
                  <c:v>11.054058220636447</c:v>
                </c:pt>
                <c:pt idx="137">
                  <c:v>10.726197022306877</c:v>
                </c:pt>
                <c:pt idx="138">
                  <c:v>10.933770778365178</c:v>
                </c:pt>
                <c:pt idx="139">
                  <c:v>9.4827797975158976</c:v>
                </c:pt>
                <c:pt idx="140">
                  <c:v>10.142410796168068</c:v>
                </c:pt>
                <c:pt idx="141">
                  <c:v>9.6726485056859648</c:v>
                </c:pt>
                <c:pt idx="142">
                  <c:v>9.3599046529697496</c:v>
                </c:pt>
                <c:pt idx="143">
                  <c:v>8.8547699944277518</c:v>
                </c:pt>
                <c:pt idx="144">
                  <c:v>9.1911124746107529</c:v>
                </c:pt>
                <c:pt idx="145">
                  <c:v>9.1383643139873652</c:v>
                </c:pt>
                <c:pt idx="146">
                  <c:v>7.9607149502360732</c:v>
                </c:pt>
                <c:pt idx="147">
                  <c:v>8.8764829147076636</c:v>
                </c:pt>
                <c:pt idx="148">
                  <c:v>9.4139572001261378</c:v>
                </c:pt>
                <c:pt idx="149">
                  <c:v>9.0500000000000007</c:v>
                </c:pt>
                <c:pt idx="150">
                  <c:v>8.58</c:v>
                </c:pt>
                <c:pt idx="151">
                  <c:v>8.4287502312381388</c:v>
                </c:pt>
                <c:pt idx="152">
                  <c:v>8.4551290665065562</c:v>
                </c:pt>
                <c:pt idx="153">
                  <c:v>7.6607501674973628</c:v>
                </c:pt>
                <c:pt idx="154">
                  <c:v>8.2052657631023322</c:v>
                </c:pt>
                <c:pt idx="155">
                  <c:v>7.7471598731172548</c:v>
                </c:pt>
                <c:pt idx="156">
                  <c:v>8.1041152043162068</c:v>
                </c:pt>
                <c:pt idx="157">
                  <c:v>8.0242166633598444</c:v>
                </c:pt>
                <c:pt idx="158">
                  <c:v>8.2537765854151406</c:v>
                </c:pt>
                <c:pt idx="159">
                  <c:v>8.8696591776757341</c:v>
                </c:pt>
                <c:pt idx="160">
                  <c:v>8.15</c:v>
                </c:pt>
                <c:pt idx="161">
                  <c:v>8.4</c:v>
                </c:pt>
                <c:pt idx="162">
                  <c:v>7.8797324497321011</c:v>
                </c:pt>
                <c:pt idx="163">
                  <c:v>7.7340419491750252</c:v>
                </c:pt>
                <c:pt idx="164">
                  <c:v>8.18</c:v>
                </c:pt>
                <c:pt idx="165">
                  <c:v>7.95</c:v>
                </c:pt>
                <c:pt idx="166">
                  <c:v>7.4</c:v>
                </c:pt>
                <c:pt idx="167">
                  <c:v>8.2799999999999994</c:v>
                </c:pt>
                <c:pt idx="168">
                  <c:v>8.14</c:v>
                </c:pt>
                <c:pt idx="169">
                  <c:v>7.9</c:v>
                </c:pt>
                <c:pt idx="170">
                  <c:v>7.34</c:v>
                </c:pt>
                <c:pt idx="171">
                  <c:v>6</c:v>
                </c:pt>
                <c:pt idx="172">
                  <c:v>7.37</c:v>
                </c:pt>
                <c:pt idx="173">
                  <c:v>7.35</c:v>
                </c:pt>
                <c:pt idx="174">
                  <c:v>7.31</c:v>
                </c:pt>
                <c:pt idx="175">
                  <c:v>8.09</c:v>
                </c:pt>
                <c:pt idx="176">
                  <c:v>7.16</c:v>
                </c:pt>
                <c:pt idx="177">
                  <c:v>8.2100000000000009</c:v>
                </c:pt>
                <c:pt idx="178">
                  <c:v>7.64</c:v>
                </c:pt>
                <c:pt idx="179">
                  <c:v>5.53</c:v>
                </c:pt>
                <c:pt idx="180">
                  <c:v>7.52</c:v>
                </c:pt>
                <c:pt idx="181">
                  <c:v>7.2</c:v>
                </c:pt>
                <c:pt idx="182">
                  <c:v>6.97</c:v>
                </c:pt>
                <c:pt idx="183">
                  <c:v>5.25</c:v>
                </c:pt>
                <c:pt idx="184">
                  <c:v>6.52</c:v>
                </c:pt>
                <c:pt idx="185">
                  <c:v>7.48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A2-4C58-84FA-06F9BB3FADCE}"/>
            </c:ext>
          </c:extLst>
        </c:ser>
        <c:ser>
          <c:idx val="2"/>
          <c:order val="2"/>
          <c:tx>
            <c:v>Deposit rate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'figure 4'!$A$21:$A$211</c:f>
              <c:numCache>
                <c:formatCode>m/d/yyyy</c:formatCode>
                <c:ptCount val="191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</c:numCache>
            </c:numRef>
          </c:cat>
          <c:val>
            <c:numRef>
              <c:f>'figure 4'!$D$21:$D$211</c:f>
              <c:numCache>
                <c:formatCode>_(* #,##0.00_);_(* \(#,##0.00\);_(* "-"??_);_(@_)</c:formatCode>
                <c:ptCount val="191"/>
                <c:pt idx="0">
                  <c:v>7.14</c:v>
                </c:pt>
                <c:pt idx="1">
                  <c:v>7.15</c:v>
                </c:pt>
                <c:pt idx="2">
                  <c:v>7.14</c:v>
                </c:pt>
                <c:pt idx="3">
                  <c:v>7.17</c:v>
                </c:pt>
                <c:pt idx="4">
                  <c:v>7.46</c:v>
                </c:pt>
                <c:pt idx="5">
                  <c:v>7.72</c:v>
                </c:pt>
                <c:pt idx="6">
                  <c:v>8</c:v>
                </c:pt>
                <c:pt idx="7">
                  <c:v>8.0500000000000007</c:v>
                </c:pt>
                <c:pt idx="8">
                  <c:v>8.1999999999999993</c:v>
                </c:pt>
                <c:pt idx="9">
                  <c:v>8.31</c:v>
                </c:pt>
                <c:pt idx="10">
                  <c:v>8.26</c:v>
                </c:pt>
                <c:pt idx="11">
                  <c:v>8.23</c:v>
                </c:pt>
                <c:pt idx="12">
                  <c:v>8.2899999999999991</c:v>
                </c:pt>
                <c:pt idx="13">
                  <c:v>8.23</c:v>
                </c:pt>
                <c:pt idx="14">
                  <c:v>8.09</c:v>
                </c:pt>
                <c:pt idx="15">
                  <c:v>8.0220000000000002</c:v>
                </c:pt>
                <c:pt idx="16">
                  <c:v>7.49</c:v>
                </c:pt>
                <c:pt idx="17">
                  <c:v>7.22</c:v>
                </c:pt>
                <c:pt idx="18">
                  <c:v>6.75</c:v>
                </c:pt>
                <c:pt idx="19">
                  <c:v>6.72</c:v>
                </c:pt>
                <c:pt idx="20">
                  <c:v>6.69</c:v>
                </c:pt>
                <c:pt idx="21">
                  <c:v>6.77</c:v>
                </c:pt>
                <c:pt idx="22">
                  <c:v>6.23</c:v>
                </c:pt>
                <c:pt idx="23">
                  <c:v>6.29</c:v>
                </c:pt>
                <c:pt idx="24">
                  <c:v>6.15</c:v>
                </c:pt>
                <c:pt idx="25">
                  <c:v>5.84</c:v>
                </c:pt>
                <c:pt idx="26">
                  <c:v>5.75</c:v>
                </c:pt>
                <c:pt idx="27">
                  <c:v>5.85</c:v>
                </c:pt>
                <c:pt idx="28">
                  <c:v>5.5928123934924088</c:v>
                </c:pt>
                <c:pt idx="29">
                  <c:v>5.3946065354165071</c:v>
                </c:pt>
                <c:pt idx="30">
                  <c:v>5.3473616521102656</c:v>
                </c:pt>
                <c:pt idx="31">
                  <c:v>5.3997679843453001</c:v>
                </c:pt>
                <c:pt idx="32">
                  <c:v>5.25</c:v>
                </c:pt>
                <c:pt idx="33">
                  <c:v>5.18</c:v>
                </c:pt>
                <c:pt idx="34">
                  <c:v>5.26</c:v>
                </c:pt>
                <c:pt idx="35">
                  <c:v>5</c:v>
                </c:pt>
                <c:pt idx="36">
                  <c:v>5.0599999999999996</c:v>
                </c:pt>
                <c:pt idx="37">
                  <c:v>4.95</c:v>
                </c:pt>
                <c:pt idx="38">
                  <c:v>4.6100000000000003</c:v>
                </c:pt>
                <c:pt idx="39">
                  <c:v>4.47</c:v>
                </c:pt>
                <c:pt idx="40">
                  <c:v>4.12</c:v>
                </c:pt>
                <c:pt idx="41">
                  <c:v>3.5</c:v>
                </c:pt>
                <c:pt idx="42">
                  <c:v>3.53</c:v>
                </c:pt>
                <c:pt idx="43">
                  <c:v>3.8712200461289665</c:v>
                </c:pt>
                <c:pt idx="44">
                  <c:v>4.402627455078683</c:v>
                </c:pt>
                <c:pt idx="45">
                  <c:v>4.5068152857304531</c:v>
                </c:pt>
                <c:pt idx="46">
                  <c:v>4.5518200000000002</c:v>
                </c:pt>
                <c:pt idx="47">
                  <c:v>4.46</c:v>
                </c:pt>
                <c:pt idx="48">
                  <c:v>4.6399999999999997</c:v>
                </c:pt>
                <c:pt idx="49">
                  <c:v>4.4525974285617176</c:v>
                </c:pt>
                <c:pt idx="50">
                  <c:v>4.3615208150796487</c:v>
                </c:pt>
                <c:pt idx="51">
                  <c:v>4.2702419596825436</c:v>
                </c:pt>
                <c:pt idx="52">
                  <c:v>4.1366058269840433</c:v>
                </c:pt>
                <c:pt idx="53">
                  <c:v>3.944391940768325</c:v>
                </c:pt>
                <c:pt idx="54">
                  <c:v>4.0325220465364078</c:v>
                </c:pt>
                <c:pt idx="55">
                  <c:v>4.3091398545508843</c:v>
                </c:pt>
                <c:pt idx="56">
                  <c:v>4.1015398941132659</c:v>
                </c:pt>
                <c:pt idx="57">
                  <c:v>4.1045075038699093</c:v>
                </c:pt>
                <c:pt idx="58">
                  <c:v>4.1932266504769906</c:v>
                </c:pt>
                <c:pt idx="59">
                  <c:v>4.3463490751895559</c:v>
                </c:pt>
                <c:pt idx="60">
                  <c:v>4.5906033258306422</c:v>
                </c:pt>
                <c:pt idx="61">
                  <c:v>4.4825585245129744</c:v>
                </c:pt>
                <c:pt idx="62">
                  <c:v>4.28</c:v>
                </c:pt>
                <c:pt idx="63">
                  <c:v>4.3063239207829618</c:v>
                </c:pt>
                <c:pt idx="64">
                  <c:v>4.4007543714946005</c:v>
                </c:pt>
                <c:pt idx="65">
                  <c:v>4.7938844496791786</c:v>
                </c:pt>
                <c:pt idx="66">
                  <c:v>4.5111532816745346</c:v>
                </c:pt>
                <c:pt idx="67">
                  <c:v>4.8673685472999004</c:v>
                </c:pt>
                <c:pt idx="68">
                  <c:v>4.7927389111812193</c:v>
                </c:pt>
                <c:pt idx="69">
                  <c:v>4.910317486030582</c:v>
                </c:pt>
                <c:pt idx="70">
                  <c:v>5.0484564606365048</c:v>
                </c:pt>
                <c:pt idx="71">
                  <c:v>4.9024660737267007</c:v>
                </c:pt>
                <c:pt idx="72">
                  <c:v>5.4298829964808704</c:v>
                </c:pt>
                <c:pt idx="73">
                  <c:v>5.05</c:v>
                </c:pt>
                <c:pt idx="74">
                  <c:v>4.99</c:v>
                </c:pt>
                <c:pt idx="75">
                  <c:v>5.2165123313687811</c:v>
                </c:pt>
                <c:pt idx="76">
                  <c:v>5.4587130327684399</c:v>
                </c:pt>
                <c:pt idx="77">
                  <c:v>5.4769350269016783</c:v>
                </c:pt>
                <c:pt idx="78">
                  <c:v>5.9389228260645286</c:v>
                </c:pt>
                <c:pt idx="79">
                  <c:v>6.7173264496853093</c:v>
                </c:pt>
                <c:pt idx="80">
                  <c:v>6.1125255788883797</c:v>
                </c:pt>
                <c:pt idx="81">
                  <c:v>5.6638990719669149</c:v>
                </c:pt>
                <c:pt idx="82">
                  <c:v>5.4341142650595389</c:v>
                </c:pt>
                <c:pt idx="83">
                  <c:v>5.4760736594517621</c:v>
                </c:pt>
                <c:pt idx="84">
                  <c:v>5.8426875916055883</c:v>
                </c:pt>
                <c:pt idx="85">
                  <c:v>5.1166230437092484</c:v>
                </c:pt>
                <c:pt idx="86">
                  <c:v>5.2353007962393825</c:v>
                </c:pt>
                <c:pt idx="87">
                  <c:v>5.1399052031265366</c:v>
                </c:pt>
                <c:pt idx="88">
                  <c:v>5.4518093087050001</c:v>
                </c:pt>
                <c:pt idx="89">
                  <c:v>5.4672078439732354</c:v>
                </c:pt>
                <c:pt idx="90">
                  <c:v>5.4858189365207926</c:v>
                </c:pt>
                <c:pt idx="91">
                  <c:v>5.9428314779224332</c:v>
                </c:pt>
                <c:pt idx="92">
                  <c:v>5.6391762245420498</c:v>
                </c:pt>
                <c:pt idx="93">
                  <c:v>5.4441962061868603</c:v>
                </c:pt>
                <c:pt idx="94">
                  <c:v>5.2843450796038844</c:v>
                </c:pt>
                <c:pt idx="95">
                  <c:v>5.4637917101635765</c:v>
                </c:pt>
                <c:pt idx="96">
                  <c:v>5.6622152824316787</c:v>
                </c:pt>
                <c:pt idx="97">
                  <c:v>5.2867474077432872</c:v>
                </c:pt>
                <c:pt idx="98">
                  <c:v>5.1662769810521496</c:v>
                </c:pt>
                <c:pt idx="99">
                  <c:v>5.178619622301226</c:v>
                </c:pt>
                <c:pt idx="100">
                  <c:v>5.0981188496818737</c:v>
                </c:pt>
                <c:pt idx="101">
                  <c:v>5.1755901768480364</c:v>
                </c:pt>
                <c:pt idx="102">
                  <c:v>5.1412981707299279</c:v>
                </c:pt>
                <c:pt idx="103">
                  <c:v>5.4676187272158945</c:v>
                </c:pt>
                <c:pt idx="104">
                  <c:v>5.1906360311434305</c:v>
                </c:pt>
                <c:pt idx="105">
                  <c:v>5.0019777456240346</c:v>
                </c:pt>
                <c:pt idx="106">
                  <c:v>4.8556100250715239</c:v>
                </c:pt>
                <c:pt idx="107">
                  <c:v>5.0913848101696892</c:v>
                </c:pt>
                <c:pt idx="108">
                  <c:v>5.1116844432681168</c:v>
                </c:pt>
                <c:pt idx="109">
                  <c:v>4.9044173587321227</c:v>
                </c:pt>
                <c:pt idx="110">
                  <c:v>4.3976178401147887</c:v>
                </c:pt>
                <c:pt idx="111">
                  <c:v>4.5213043461068745</c:v>
                </c:pt>
                <c:pt idx="112">
                  <c:v>4.6577186332200666</c:v>
                </c:pt>
                <c:pt idx="113">
                  <c:v>4.9513340740220499</c:v>
                </c:pt>
                <c:pt idx="114">
                  <c:v>5.1075986117276919</c:v>
                </c:pt>
                <c:pt idx="115">
                  <c:v>5.4219396182704154</c:v>
                </c:pt>
                <c:pt idx="116">
                  <c:v>5.0703245712734217</c:v>
                </c:pt>
                <c:pt idx="117">
                  <c:v>4.9955510908378287</c:v>
                </c:pt>
                <c:pt idx="118">
                  <c:v>4.910366541757913</c:v>
                </c:pt>
                <c:pt idx="119">
                  <c:v>4.9322237228385157</c:v>
                </c:pt>
                <c:pt idx="120">
                  <c:v>4.9196201112551705</c:v>
                </c:pt>
                <c:pt idx="121">
                  <c:v>4.5624433371112278</c:v>
                </c:pt>
                <c:pt idx="122">
                  <c:v>4.4800000000000004</c:v>
                </c:pt>
                <c:pt idx="123">
                  <c:v>4.3420963724286485</c:v>
                </c:pt>
                <c:pt idx="124">
                  <c:v>4.3609240085369363</c:v>
                </c:pt>
                <c:pt idx="125">
                  <c:v>4.1523799183952219</c:v>
                </c:pt>
                <c:pt idx="126">
                  <c:v>4.2003503169474659</c:v>
                </c:pt>
                <c:pt idx="127">
                  <c:v>4.7816279206180923</c:v>
                </c:pt>
                <c:pt idx="128">
                  <c:v>4.730336916853962</c:v>
                </c:pt>
                <c:pt idx="129">
                  <c:v>4.5892760450404353</c:v>
                </c:pt>
                <c:pt idx="130">
                  <c:v>4.5376233919456013</c:v>
                </c:pt>
                <c:pt idx="131">
                  <c:v>4.5708376188243536</c:v>
                </c:pt>
                <c:pt idx="132">
                  <c:v>4.5260118102318501</c:v>
                </c:pt>
                <c:pt idx="133">
                  <c:v>4.5</c:v>
                </c:pt>
                <c:pt idx="134">
                  <c:v>4.58</c:v>
                </c:pt>
                <c:pt idx="135">
                  <c:v>4.2549441292308856</c:v>
                </c:pt>
                <c:pt idx="136">
                  <c:v>4.2809505845685338</c:v>
                </c:pt>
                <c:pt idx="137">
                  <c:v>3.823356128757557</c:v>
                </c:pt>
                <c:pt idx="138">
                  <c:v>3.6024193613438036</c:v>
                </c:pt>
                <c:pt idx="139">
                  <c:v>3.709653599738838</c:v>
                </c:pt>
                <c:pt idx="140">
                  <c:v>3.0992384815812475</c:v>
                </c:pt>
                <c:pt idx="141">
                  <c:v>2.665308001092439</c:v>
                </c:pt>
                <c:pt idx="142">
                  <c:v>2.5137319207578139</c:v>
                </c:pt>
                <c:pt idx="143">
                  <c:v>2.40152132473502</c:v>
                </c:pt>
                <c:pt idx="144">
                  <c:v>2.2882843701176276</c:v>
                </c:pt>
                <c:pt idx="145">
                  <c:v>2.39</c:v>
                </c:pt>
                <c:pt idx="146">
                  <c:v>2.04</c:v>
                </c:pt>
                <c:pt idx="147">
                  <c:v>2.15</c:v>
                </c:pt>
                <c:pt idx="148">
                  <c:v>1.9409243140683843</c:v>
                </c:pt>
                <c:pt idx="149">
                  <c:v>1.79</c:v>
                </c:pt>
                <c:pt idx="150">
                  <c:v>1.8053956592394551</c:v>
                </c:pt>
                <c:pt idx="151">
                  <c:v>1.8879880752200191</c:v>
                </c:pt>
                <c:pt idx="152">
                  <c:v>1.6758068491913043</c:v>
                </c:pt>
                <c:pt idx="153">
                  <c:v>1.692310918022599</c:v>
                </c:pt>
                <c:pt idx="154">
                  <c:v>1.5988892694023162</c:v>
                </c:pt>
                <c:pt idx="155">
                  <c:v>1.4814460204276736</c:v>
                </c:pt>
                <c:pt idx="156">
                  <c:v>1.5114077280706359</c:v>
                </c:pt>
                <c:pt idx="157">
                  <c:v>1.5623081646470389</c:v>
                </c:pt>
                <c:pt idx="158">
                  <c:v>1.4167519136661844</c:v>
                </c:pt>
                <c:pt idx="159">
                  <c:v>1.4434400876765681</c:v>
                </c:pt>
                <c:pt idx="160">
                  <c:v>1.5159735447275007</c:v>
                </c:pt>
                <c:pt idx="161">
                  <c:v>1.4350814003459569</c:v>
                </c:pt>
                <c:pt idx="162">
                  <c:v>1.3383080435558095</c:v>
                </c:pt>
                <c:pt idx="163">
                  <c:v>1.3073385971837381</c:v>
                </c:pt>
                <c:pt idx="164">
                  <c:v>1.3575178248252751</c:v>
                </c:pt>
                <c:pt idx="165">
                  <c:v>1.3568507507060188</c:v>
                </c:pt>
                <c:pt idx="166">
                  <c:v>1.326166204960761</c:v>
                </c:pt>
                <c:pt idx="167">
                  <c:v>0.6</c:v>
                </c:pt>
                <c:pt idx="168">
                  <c:v>0.72</c:v>
                </c:pt>
                <c:pt idx="169">
                  <c:v>0.56000000000000005</c:v>
                </c:pt>
                <c:pt idx="170">
                  <c:v>0.94</c:v>
                </c:pt>
                <c:pt idx="171">
                  <c:v>0.89</c:v>
                </c:pt>
                <c:pt idx="172">
                  <c:v>0.84</c:v>
                </c:pt>
                <c:pt idx="173">
                  <c:v>0.76</c:v>
                </c:pt>
                <c:pt idx="174">
                  <c:v>0.78</c:v>
                </c:pt>
                <c:pt idx="175">
                  <c:v>0.8</c:v>
                </c:pt>
                <c:pt idx="176">
                  <c:v>0.86</c:v>
                </c:pt>
                <c:pt idx="177">
                  <c:v>0.8</c:v>
                </c:pt>
                <c:pt idx="178">
                  <c:v>0.84</c:v>
                </c:pt>
                <c:pt idx="179">
                  <c:v>0.88</c:v>
                </c:pt>
                <c:pt idx="180">
                  <c:v>0.83</c:v>
                </c:pt>
                <c:pt idx="181">
                  <c:v>0.98</c:v>
                </c:pt>
                <c:pt idx="182">
                  <c:v>0.93</c:v>
                </c:pt>
                <c:pt idx="183">
                  <c:v>0.9</c:v>
                </c:pt>
                <c:pt idx="184">
                  <c:v>0.86919999999999997</c:v>
                </c:pt>
                <c:pt idx="185">
                  <c:v>0.89300000000000002</c:v>
                </c:pt>
                <c:pt idx="186">
                  <c:v>0.88080000000000003</c:v>
                </c:pt>
                <c:pt idx="187">
                  <c:v>0.92959999999999998</c:v>
                </c:pt>
                <c:pt idx="188">
                  <c:v>0.92559999999999998</c:v>
                </c:pt>
                <c:pt idx="189">
                  <c:v>0.9254</c:v>
                </c:pt>
                <c:pt idx="190">
                  <c:v>0.90700000000000003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A2-4C58-84FA-06F9BB3FA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848256"/>
        <c:axId val="258849792"/>
      </c:lineChart>
      <c:dateAx>
        <c:axId val="258848256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58849792"/>
        <c:crosses val="autoZero"/>
        <c:auto val="1"/>
        <c:lblOffset val="100"/>
        <c:baseTimeUnit val="months"/>
        <c:majorUnit val="24"/>
        <c:majorTimeUnit val="months"/>
      </c:dateAx>
      <c:valAx>
        <c:axId val="258849792"/>
        <c:scaling>
          <c:orientation val="minMax"/>
        </c:scaling>
        <c:delete val="0"/>
        <c:axPos val="l"/>
        <c:numFmt formatCode="_(* #,##0_);_(* \(#,##0\);_(* &quot;-&quot;_);_(@_)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58848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621786795881284"/>
          <c:y val="3.3253170939839406E-2"/>
          <c:w val="0.78397516656571775"/>
          <c:h val="0.12232755388335079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5'!$A$2</c:f>
              <c:strCache>
                <c:ptCount val="1"/>
                <c:pt idx="0">
                  <c:v>2013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5'!$B$1:$J$1</c:f>
              <c:strCache>
                <c:ptCount val="9"/>
                <c:pt idx="0">
                  <c:v>3m</c:v>
                </c:pt>
                <c:pt idx="1">
                  <c:v>6m</c:v>
                </c:pt>
                <c:pt idx="2">
                  <c:v>9m</c:v>
                </c:pt>
                <c:pt idx="3">
                  <c:v>1Y</c:v>
                </c:pt>
                <c:pt idx="4">
                  <c:v>2Y</c:v>
                </c:pt>
                <c:pt idx="5">
                  <c:v>3Y</c:v>
                </c:pt>
                <c:pt idx="6">
                  <c:v>5Y</c:v>
                </c:pt>
                <c:pt idx="7">
                  <c:v>7Y</c:v>
                </c:pt>
                <c:pt idx="8">
                  <c:v>10Y</c:v>
                </c:pt>
              </c:strCache>
            </c:strRef>
          </c:cat>
          <c:val>
            <c:numRef>
              <c:f>'figure 5'!$B$2:$J$2</c:f>
              <c:numCache>
                <c:formatCode>General</c:formatCode>
                <c:ptCount val="9"/>
                <c:pt idx="0">
                  <c:v>4.25</c:v>
                </c:pt>
                <c:pt idx="1">
                  <c:v>5.19</c:v>
                </c:pt>
                <c:pt idx="2">
                  <c:v>6.36</c:v>
                </c:pt>
                <c:pt idx="3">
                  <c:v>5.35</c:v>
                </c:pt>
                <c:pt idx="4">
                  <c:v>6.22</c:v>
                </c:pt>
                <c:pt idx="5">
                  <c:v>7.59</c:v>
                </c:pt>
                <c:pt idx="6">
                  <c:v>7.48</c:v>
                </c:pt>
                <c:pt idx="7">
                  <c:v>8.3699999999999992</c:v>
                </c:pt>
                <c:pt idx="8">
                  <c:v>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87-42F0-8D63-A9668CB7A1BF}"/>
            </c:ext>
          </c:extLst>
        </c:ser>
        <c:ser>
          <c:idx val="2"/>
          <c:order val="1"/>
          <c:tx>
            <c:strRef>
              <c:f>'figure 5'!$A$4</c:f>
              <c:strCache>
                <c:ptCount val="1"/>
                <c:pt idx="0">
                  <c:v>2015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'figure 5'!$B$1:$J$1</c:f>
              <c:strCache>
                <c:ptCount val="9"/>
                <c:pt idx="0">
                  <c:v>3m</c:v>
                </c:pt>
                <c:pt idx="1">
                  <c:v>6m</c:v>
                </c:pt>
                <c:pt idx="2">
                  <c:v>9m</c:v>
                </c:pt>
                <c:pt idx="3">
                  <c:v>1Y</c:v>
                </c:pt>
                <c:pt idx="4">
                  <c:v>2Y</c:v>
                </c:pt>
                <c:pt idx="5">
                  <c:v>3Y</c:v>
                </c:pt>
                <c:pt idx="6">
                  <c:v>5Y</c:v>
                </c:pt>
                <c:pt idx="7">
                  <c:v>7Y</c:v>
                </c:pt>
                <c:pt idx="8">
                  <c:v>10Y</c:v>
                </c:pt>
              </c:strCache>
            </c:strRef>
          </c:cat>
          <c:val>
            <c:numRef>
              <c:f>'figure 5'!$B$4:$J$4</c:f>
              <c:numCache>
                <c:formatCode>General</c:formatCode>
                <c:ptCount val="9"/>
                <c:pt idx="0">
                  <c:v>2.87</c:v>
                </c:pt>
                <c:pt idx="1">
                  <c:v>3.03</c:v>
                </c:pt>
                <c:pt idx="2">
                  <c:v>3.1799999999999997</c:v>
                </c:pt>
                <c:pt idx="3">
                  <c:v>3.33</c:v>
                </c:pt>
                <c:pt idx="4">
                  <c:v>4.82</c:v>
                </c:pt>
                <c:pt idx="5">
                  <c:v>5.72</c:v>
                </c:pt>
                <c:pt idx="6">
                  <c:v>6.49</c:v>
                </c:pt>
                <c:pt idx="7">
                  <c:v>7.55</c:v>
                </c:pt>
                <c:pt idx="8">
                  <c:v>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87-42F0-8D63-A9668CB7A1BF}"/>
            </c:ext>
          </c:extLst>
        </c:ser>
        <c:ser>
          <c:idx val="4"/>
          <c:order val="2"/>
          <c:tx>
            <c:strRef>
              <c:f>'figure 5'!$A$6</c:f>
              <c:strCache>
                <c:ptCount val="1"/>
                <c:pt idx="0">
                  <c:v>2017</c:v>
                </c:pt>
              </c:strCache>
            </c:strRef>
          </c:tx>
          <c:marker>
            <c:symbol val="none"/>
          </c:marker>
          <c:cat>
            <c:strRef>
              <c:f>'figure 5'!$B$1:$J$1</c:f>
              <c:strCache>
                <c:ptCount val="9"/>
                <c:pt idx="0">
                  <c:v>3m</c:v>
                </c:pt>
                <c:pt idx="1">
                  <c:v>6m</c:v>
                </c:pt>
                <c:pt idx="2">
                  <c:v>9m</c:v>
                </c:pt>
                <c:pt idx="3">
                  <c:v>1Y</c:v>
                </c:pt>
                <c:pt idx="4">
                  <c:v>2Y</c:v>
                </c:pt>
                <c:pt idx="5">
                  <c:v>3Y</c:v>
                </c:pt>
                <c:pt idx="6">
                  <c:v>5Y</c:v>
                </c:pt>
                <c:pt idx="7">
                  <c:v>7Y</c:v>
                </c:pt>
                <c:pt idx="8">
                  <c:v>10Y</c:v>
                </c:pt>
              </c:strCache>
            </c:strRef>
          </c:cat>
          <c:val>
            <c:numRef>
              <c:f>'figure 5'!$B$6:$J$6</c:f>
              <c:numCache>
                <c:formatCode>General</c:formatCode>
                <c:ptCount val="9"/>
                <c:pt idx="0">
                  <c:v>1.27</c:v>
                </c:pt>
                <c:pt idx="1">
                  <c:v>1.79</c:v>
                </c:pt>
                <c:pt idx="2" formatCode="0.0">
                  <c:v>2.08</c:v>
                </c:pt>
                <c:pt idx="3">
                  <c:v>2.37</c:v>
                </c:pt>
                <c:pt idx="4">
                  <c:v>2.91</c:v>
                </c:pt>
                <c:pt idx="5">
                  <c:v>3.23</c:v>
                </c:pt>
                <c:pt idx="6">
                  <c:v>5.19</c:v>
                </c:pt>
                <c:pt idx="7">
                  <c:v>5.43</c:v>
                </c:pt>
                <c:pt idx="8">
                  <c:v>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B9-42E6-A12A-99C22BCA2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931712"/>
        <c:axId val="259072768"/>
      </c:lineChart>
      <c:catAx>
        <c:axId val="2589317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9072768"/>
        <c:crosses val="autoZero"/>
        <c:auto val="1"/>
        <c:lblAlgn val="ctr"/>
        <c:lblOffset val="100"/>
        <c:noMultiLvlLbl val="0"/>
      </c:catAx>
      <c:valAx>
        <c:axId val="25907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931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748308370780983E-2"/>
          <c:y val="2.9488764103690227E-2"/>
          <c:w val="0.90042824373483399"/>
          <c:h val="0.87227321684391046"/>
        </c:manualLayout>
      </c:layout>
      <c:lineChart>
        <c:grouping val="standard"/>
        <c:varyColors val="0"/>
        <c:ser>
          <c:idx val="0"/>
          <c:order val="0"/>
          <c:tx>
            <c:strRef>
              <c:f>'Figure 7'!$C$1</c:f>
              <c:strCache>
                <c:ptCount val="1"/>
                <c:pt idx="0">
                  <c:v>Non-performing loan ratio ALL</c:v>
                </c:pt>
              </c:strCache>
            </c:strRef>
          </c:tx>
          <c:spPr>
            <a:ln w="22225">
              <a:solidFill>
                <a:srgbClr val="1259E8"/>
              </a:solidFill>
            </a:ln>
          </c:spPr>
          <c:marker>
            <c:symbol val="none"/>
          </c:marker>
          <c:cat>
            <c:strRef>
              <c:f>'Figure 7'!$B$32:$B$194</c:f>
              <c:strCache>
                <c:ptCount val="163"/>
                <c:pt idx="0">
                  <c:v>06/04</c:v>
                </c:pt>
                <c:pt idx="1">
                  <c:v>07/04</c:v>
                </c:pt>
                <c:pt idx="2">
                  <c:v>08/04</c:v>
                </c:pt>
                <c:pt idx="3">
                  <c:v>09/04</c:v>
                </c:pt>
                <c:pt idx="4">
                  <c:v>10/04</c:v>
                </c:pt>
                <c:pt idx="5">
                  <c:v>11/04</c:v>
                </c:pt>
                <c:pt idx="6">
                  <c:v>12/04</c:v>
                </c:pt>
                <c:pt idx="7">
                  <c:v>01/05</c:v>
                </c:pt>
                <c:pt idx="8">
                  <c:v>02/05</c:v>
                </c:pt>
                <c:pt idx="9">
                  <c:v>03/05</c:v>
                </c:pt>
                <c:pt idx="10">
                  <c:v>04/05</c:v>
                </c:pt>
                <c:pt idx="11">
                  <c:v>05/05</c:v>
                </c:pt>
                <c:pt idx="12">
                  <c:v>06/05</c:v>
                </c:pt>
                <c:pt idx="13">
                  <c:v>07/05</c:v>
                </c:pt>
                <c:pt idx="14">
                  <c:v>08/05</c:v>
                </c:pt>
                <c:pt idx="15">
                  <c:v>09/05</c:v>
                </c:pt>
                <c:pt idx="16">
                  <c:v>10/05</c:v>
                </c:pt>
                <c:pt idx="17">
                  <c:v>11/05</c:v>
                </c:pt>
                <c:pt idx="18">
                  <c:v>12/05</c:v>
                </c:pt>
                <c:pt idx="19">
                  <c:v>01/06</c:v>
                </c:pt>
                <c:pt idx="20">
                  <c:v>02/06</c:v>
                </c:pt>
                <c:pt idx="21">
                  <c:v>03/06</c:v>
                </c:pt>
                <c:pt idx="22">
                  <c:v>04/06</c:v>
                </c:pt>
                <c:pt idx="23">
                  <c:v>05/06</c:v>
                </c:pt>
                <c:pt idx="24">
                  <c:v>06/06</c:v>
                </c:pt>
                <c:pt idx="25">
                  <c:v>07/06</c:v>
                </c:pt>
                <c:pt idx="26">
                  <c:v>08/06</c:v>
                </c:pt>
                <c:pt idx="27">
                  <c:v>09/06</c:v>
                </c:pt>
                <c:pt idx="28">
                  <c:v>10/06</c:v>
                </c:pt>
                <c:pt idx="29">
                  <c:v>11/06</c:v>
                </c:pt>
                <c:pt idx="30">
                  <c:v>12/06</c:v>
                </c:pt>
                <c:pt idx="31">
                  <c:v>01/07</c:v>
                </c:pt>
                <c:pt idx="32">
                  <c:v>02/07</c:v>
                </c:pt>
                <c:pt idx="33">
                  <c:v>03/07</c:v>
                </c:pt>
                <c:pt idx="34">
                  <c:v>04/07</c:v>
                </c:pt>
                <c:pt idx="35">
                  <c:v>05/07</c:v>
                </c:pt>
                <c:pt idx="36">
                  <c:v>06/07</c:v>
                </c:pt>
                <c:pt idx="37">
                  <c:v>07/07</c:v>
                </c:pt>
                <c:pt idx="38">
                  <c:v>08/07</c:v>
                </c:pt>
                <c:pt idx="39">
                  <c:v>09/07</c:v>
                </c:pt>
                <c:pt idx="40">
                  <c:v>10/07</c:v>
                </c:pt>
                <c:pt idx="41">
                  <c:v>11/07</c:v>
                </c:pt>
                <c:pt idx="42">
                  <c:v>12/07</c:v>
                </c:pt>
                <c:pt idx="43">
                  <c:v>01/08</c:v>
                </c:pt>
                <c:pt idx="44">
                  <c:v>02/08</c:v>
                </c:pt>
                <c:pt idx="45">
                  <c:v>03/08</c:v>
                </c:pt>
                <c:pt idx="46">
                  <c:v>04/08</c:v>
                </c:pt>
                <c:pt idx="47">
                  <c:v>05/08</c:v>
                </c:pt>
                <c:pt idx="48">
                  <c:v>06/08</c:v>
                </c:pt>
                <c:pt idx="49">
                  <c:v>07/08</c:v>
                </c:pt>
                <c:pt idx="50">
                  <c:v>08/08</c:v>
                </c:pt>
                <c:pt idx="51">
                  <c:v>09/08</c:v>
                </c:pt>
                <c:pt idx="52">
                  <c:v>10/08</c:v>
                </c:pt>
                <c:pt idx="53">
                  <c:v>11/08</c:v>
                </c:pt>
                <c:pt idx="54">
                  <c:v>12/08</c:v>
                </c:pt>
                <c:pt idx="55">
                  <c:v>01/09</c:v>
                </c:pt>
                <c:pt idx="56">
                  <c:v>02/09</c:v>
                </c:pt>
                <c:pt idx="57">
                  <c:v>03/09</c:v>
                </c:pt>
                <c:pt idx="58">
                  <c:v>04/09</c:v>
                </c:pt>
                <c:pt idx="59">
                  <c:v>05/09</c:v>
                </c:pt>
                <c:pt idx="60">
                  <c:v>06/09</c:v>
                </c:pt>
                <c:pt idx="61">
                  <c:v>07/09</c:v>
                </c:pt>
                <c:pt idx="62">
                  <c:v>08/09</c:v>
                </c:pt>
                <c:pt idx="63">
                  <c:v>09/09</c:v>
                </c:pt>
                <c:pt idx="64">
                  <c:v>10/09</c:v>
                </c:pt>
                <c:pt idx="65">
                  <c:v>11/09</c:v>
                </c:pt>
                <c:pt idx="66">
                  <c:v>12/09</c:v>
                </c:pt>
                <c:pt idx="67">
                  <c:v>01/10</c:v>
                </c:pt>
                <c:pt idx="68">
                  <c:v>02/10</c:v>
                </c:pt>
                <c:pt idx="69">
                  <c:v>03/10</c:v>
                </c:pt>
                <c:pt idx="70">
                  <c:v>04/10</c:v>
                </c:pt>
                <c:pt idx="71">
                  <c:v>05/10</c:v>
                </c:pt>
                <c:pt idx="72">
                  <c:v>06/10</c:v>
                </c:pt>
                <c:pt idx="73">
                  <c:v>07/10</c:v>
                </c:pt>
                <c:pt idx="74">
                  <c:v>08/10</c:v>
                </c:pt>
                <c:pt idx="75">
                  <c:v>09/10</c:v>
                </c:pt>
                <c:pt idx="76">
                  <c:v>10/10</c:v>
                </c:pt>
                <c:pt idx="77">
                  <c:v>11/10</c:v>
                </c:pt>
                <c:pt idx="78">
                  <c:v>12/10</c:v>
                </c:pt>
                <c:pt idx="79">
                  <c:v>01/11</c:v>
                </c:pt>
                <c:pt idx="80">
                  <c:v>02/11</c:v>
                </c:pt>
                <c:pt idx="81">
                  <c:v>03/11</c:v>
                </c:pt>
                <c:pt idx="82">
                  <c:v>04/11</c:v>
                </c:pt>
                <c:pt idx="83">
                  <c:v>05/11</c:v>
                </c:pt>
                <c:pt idx="84">
                  <c:v>06/11</c:v>
                </c:pt>
                <c:pt idx="85">
                  <c:v>07/11</c:v>
                </c:pt>
                <c:pt idx="86">
                  <c:v>08/11</c:v>
                </c:pt>
                <c:pt idx="87">
                  <c:v>09/11</c:v>
                </c:pt>
                <c:pt idx="88">
                  <c:v>10/11</c:v>
                </c:pt>
                <c:pt idx="89">
                  <c:v>11/11</c:v>
                </c:pt>
                <c:pt idx="90">
                  <c:v>12/11</c:v>
                </c:pt>
                <c:pt idx="91">
                  <c:v>01/12</c:v>
                </c:pt>
                <c:pt idx="92">
                  <c:v>02/12</c:v>
                </c:pt>
                <c:pt idx="93">
                  <c:v>03/12</c:v>
                </c:pt>
                <c:pt idx="94">
                  <c:v>04/12</c:v>
                </c:pt>
                <c:pt idx="95">
                  <c:v>05/12</c:v>
                </c:pt>
                <c:pt idx="96">
                  <c:v>06/12</c:v>
                </c:pt>
                <c:pt idx="97">
                  <c:v>07/12</c:v>
                </c:pt>
                <c:pt idx="98">
                  <c:v>08/12</c:v>
                </c:pt>
                <c:pt idx="99">
                  <c:v>09/12</c:v>
                </c:pt>
                <c:pt idx="100">
                  <c:v>10/12</c:v>
                </c:pt>
                <c:pt idx="101">
                  <c:v>11/12</c:v>
                </c:pt>
                <c:pt idx="102">
                  <c:v>12/12</c:v>
                </c:pt>
                <c:pt idx="103">
                  <c:v>01/13</c:v>
                </c:pt>
                <c:pt idx="104">
                  <c:v>02/13</c:v>
                </c:pt>
                <c:pt idx="105">
                  <c:v>03/13</c:v>
                </c:pt>
                <c:pt idx="106">
                  <c:v>04/13</c:v>
                </c:pt>
                <c:pt idx="107">
                  <c:v>05/13</c:v>
                </c:pt>
                <c:pt idx="108">
                  <c:v>06/13</c:v>
                </c:pt>
                <c:pt idx="109">
                  <c:v>07/13</c:v>
                </c:pt>
                <c:pt idx="110">
                  <c:v>08/13</c:v>
                </c:pt>
                <c:pt idx="111">
                  <c:v>09/13</c:v>
                </c:pt>
                <c:pt idx="112">
                  <c:v>10/13</c:v>
                </c:pt>
                <c:pt idx="113">
                  <c:v>11/13</c:v>
                </c:pt>
                <c:pt idx="114">
                  <c:v>12/13</c:v>
                </c:pt>
                <c:pt idx="115">
                  <c:v>01/14</c:v>
                </c:pt>
                <c:pt idx="116">
                  <c:v>02/14</c:v>
                </c:pt>
                <c:pt idx="117">
                  <c:v>03/14</c:v>
                </c:pt>
                <c:pt idx="118">
                  <c:v>04/14</c:v>
                </c:pt>
                <c:pt idx="119">
                  <c:v>05/14</c:v>
                </c:pt>
                <c:pt idx="120">
                  <c:v>06/14</c:v>
                </c:pt>
                <c:pt idx="121">
                  <c:v>07/14</c:v>
                </c:pt>
                <c:pt idx="122">
                  <c:v>08/14</c:v>
                </c:pt>
                <c:pt idx="123">
                  <c:v>09/14</c:v>
                </c:pt>
                <c:pt idx="124">
                  <c:v>10/14</c:v>
                </c:pt>
                <c:pt idx="125">
                  <c:v>11/14</c:v>
                </c:pt>
                <c:pt idx="126">
                  <c:v>12/14</c:v>
                </c:pt>
                <c:pt idx="127">
                  <c:v>01/15</c:v>
                </c:pt>
                <c:pt idx="128">
                  <c:v>02/15</c:v>
                </c:pt>
                <c:pt idx="129">
                  <c:v>03/15</c:v>
                </c:pt>
                <c:pt idx="130">
                  <c:v>04/15</c:v>
                </c:pt>
                <c:pt idx="131">
                  <c:v>05/15</c:v>
                </c:pt>
                <c:pt idx="132">
                  <c:v>06/15</c:v>
                </c:pt>
                <c:pt idx="133">
                  <c:v>07/15</c:v>
                </c:pt>
                <c:pt idx="134">
                  <c:v>08/15</c:v>
                </c:pt>
                <c:pt idx="135">
                  <c:v>09/15</c:v>
                </c:pt>
                <c:pt idx="136">
                  <c:v>10/15</c:v>
                </c:pt>
                <c:pt idx="137">
                  <c:v>11/15</c:v>
                </c:pt>
                <c:pt idx="138">
                  <c:v>12/15</c:v>
                </c:pt>
                <c:pt idx="139">
                  <c:v>01/16</c:v>
                </c:pt>
                <c:pt idx="140">
                  <c:v>02/16</c:v>
                </c:pt>
                <c:pt idx="141">
                  <c:v>03/16</c:v>
                </c:pt>
                <c:pt idx="142">
                  <c:v>04/16</c:v>
                </c:pt>
                <c:pt idx="143">
                  <c:v>05/16</c:v>
                </c:pt>
                <c:pt idx="144">
                  <c:v>06/16</c:v>
                </c:pt>
                <c:pt idx="145">
                  <c:v>07/16</c:v>
                </c:pt>
                <c:pt idx="146">
                  <c:v>08/16</c:v>
                </c:pt>
                <c:pt idx="147">
                  <c:v>09/16</c:v>
                </c:pt>
                <c:pt idx="148">
                  <c:v>10/16</c:v>
                </c:pt>
                <c:pt idx="149">
                  <c:v>11/16</c:v>
                </c:pt>
                <c:pt idx="150">
                  <c:v>12/16</c:v>
                </c:pt>
                <c:pt idx="151">
                  <c:v>01/17</c:v>
                </c:pt>
                <c:pt idx="152">
                  <c:v>02/17</c:v>
                </c:pt>
                <c:pt idx="153">
                  <c:v>03/17</c:v>
                </c:pt>
                <c:pt idx="154">
                  <c:v>04/17</c:v>
                </c:pt>
                <c:pt idx="155">
                  <c:v>05/17</c:v>
                </c:pt>
                <c:pt idx="156">
                  <c:v>06/17</c:v>
                </c:pt>
                <c:pt idx="157">
                  <c:v>07/17</c:v>
                </c:pt>
                <c:pt idx="158">
                  <c:v>08/17</c:v>
                </c:pt>
                <c:pt idx="159">
                  <c:v>09/17</c:v>
                </c:pt>
                <c:pt idx="160">
                  <c:v>10/17</c:v>
                </c:pt>
                <c:pt idx="161">
                  <c:v>11/17</c:v>
                </c:pt>
                <c:pt idx="162">
                  <c:v>12/17</c:v>
                </c:pt>
              </c:strCache>
            </c:strRef>
          </c:cat>
          <c:val>
            <c:numRef>
              <c:f>'Figure 7'!$C$32:$C$194</c:f>
              <c:numCache>
                <c:formatCode>0.0%</c:formatCode>
                <c:ptCount val="163"/>
                <c:pt idx="0">
                  <c:v>1.8384659789401469E-2</c:v>
                </c:pt>
                <c:pt idx="1">
                  <c:v>1.6832118745208242E-2</c:v>
                </c:pt>
                <c:pt idx="2">
                  <c:v>1.8492882377550049E-2</c:v>
                </c:pt>
                <c:pt idx="3">
                  <c:v>1.8882190275604734E-2</c:v>
                </c:pt>
                <c:pt idx="4">
                  <c:v>1.9216962347544449E-2</c:v>
                </c:pt>
                <c:pt idx="5">
                  <c:v>1.6692563874342547E-2</c:v>
                </c:pt>
                <c:pt idx="6">
                  <c:v>1.9643147799904958E-2</c:v>
                </c:pt>
                <c:pt idx="7">
                  <c:v>2.3232326345367978E-2</c:v>
                </c:pt>
                <c:pt idx="8">
                  <c:v>2.2050584466811889E-2</c:v>
                </c:pt>
                <c:pt idx="9">
                  <c:v>2.1924343823818498E-2</c:v>
                </c:pt>
                <c:pt idx="10">
                  <c:v>2.0128513441767908E-2</c:v>
                </c:pt>
                <c:pt idx="11">
                  <c:v>1.7838735759560954E-2</c:v>
                </c:pt>
                <c:pt idx="12">
                  <c:v>1.6891102744521873E-2</c:v>
                </c:pt>
                <c:pt idx="13">
                  <c:v>1.5627301133661866E-2</c:v>
                </c:pt>
                <c:pt idx="14">
                  <c:v>1.5962744805486397E-2</c:v>
                </c:pt>
                <c:pt idx="15">
                  <c:v>1.7414668531885249E-2</c:v>
                </c:pt>
                <c:pt idx="16">
                  <c:v>1.6112895775590802E-2</c:v>
                </c:pt>
                <c:pt idx="17">
                  <c:v>1.9421754050350001E-2</c:v>
                </c:pt>
                <c:pt idx="18">
                  <c:v>1.7746872312876201E-2</c:v>
                </c:pt>
                <c:pt idx="19">
                  <c:v>1.734341401804014E-2</c:v>
                </c:pt>
                <c:pt idx="20">
                  <c:v>1.7415186469087723E-2</c:v>
                </c:pt>
                <c:pt idx="21">
                  <c:v>2.5480088175373689E-2</c:v>
                </c:pt>
                <c:pt idx="22">
                  <c:v>2.4381712159962959E-2</c:v>
                </c:pt>
                <c:pt idx="23">
                  <c:v>2.4603667651334999E-2</c:v>
                </c:pt>
                <c:pt idx="24">
                  <c:v>2.840302910460021E-2</c:v>
                </c:pt>
                <c:pt idx="25">
                  <c:v>2.7348311720671058E-2</c:v>
                </c:pt>
                <c:pt idx="26">
                  <c:v>2.6778520687015479E-2</c:v>
                </c:pt>
                <c:pt idx="27">
                  <c:v>2.6907859801358541E-2</c:v>
                </c:pt>
                <c:pt idx="28">
                  <c:v>2.6675834854122095E-2</c:v>
                </c:pt>
                <c:pt idx="29">
                  <c:v>2.7601359389488773E-2</c:v>
                </c:pt>
                <c:pt idx="30">
                  <c:v>2.8040791453256286E-2</c:v>
                </c:pt>
                <c:pt idx="31">
                  <c:v>2.8246117551766845E-2</c:v>
                </c:pt>
                <c:pt idx="32">
                  <c:v>2.7862132758808628E-2</c:v>
                </c:pt>
                <c:pt idx="33">
                  <c:v>3.0796999663850255E-2</c:v>
                </c:pt>
                <c:pt idx="34">
                  <c:v>3.1942051167047375E-2</c:v>
                </c:pt>
                <c:pt idx="35">
                  <c:v>3.1393919060226823E-2</c:v>
                </c:pt>
                <c:pt idx="36">
                  <c:v>2.9887047099276223E-2</c:v>
                </c:pt>
                <c:pt idx="37">
                  <c:v>2.8916838105767326E-2</c:v>
                </c:pt>
                <c:pt idx="38">
                  <c:v>3.0632332927740213E-2</c:v>
                </c:pt>
                <c:pt idx="39">
                  <c:v>3.2874515448012662E-2</c:v>
                </c:pt>
                <c:pt idx="40">
                  <c:v>3.6265303065400302E-2</c:v>
                </c:pt>
                <c:pt idx="41">
                  <c:v>3.9137759628306006E-2</c:v>
                </c:pt>
                <c:pt idx="42">
                  <c:v>3.9266966863074869E-2</c:v>
                </c:pt>
                <c:pt idx="43">
                  <c:v>4.1235283362480557E-2</c:v>
                </c:pt>
                <c:pt idx="44">
                  <c:v>4.3932343785209119E-2</c:v>
                </c:pt>
                <c:pt idx="45">
                  <c:v>4.7443830043643782E-2</c:v>
                </c:pt>
                <c:pt idx="46">
                  <c:v>5.1925287945423636E-2</c:v>
                </c:pt>
                <c:pt idx="47">
                  <c:v>5.2209918832499431E-2</c:v>
                </c:pt>
                <c:pt idx="48">
                  <c:v>5.178148808817544E-2</c:v>
                </c:pt>
                <c:pt idx="49">
                  <c:v>5.5246286631346182E-2</c:v>
                </c:pt>
                <c:pt idx="50">
                  <c:v>5.5518941235949512E-2</c:v>
                </c:pt>
                <c:pt idx="51">
                  <c:v>5.5497555725152643E-2</c:v>
                </c:pt>
                <c:pt idx="52">
                  <c:v>6.0515440682610222E-2</c:v>
                </c:pt>
                <c:pt idx="53">
                  <c:v>6.2771502792596509E-2</c:v>
                </c:pt>
                <c:pt idx="54">
                  <c:v>7.4582243982918101E-2</c:v>
                </c:pt>
                <c:pt idx="55">
                  <c:v>8.1601402772111115E-2</c:v>
                </c:pt>
                <c:pt idx="56">
                  <c:v>8.4287969651876529E-2</c:v>
                </c:pt>
                <c:pt idx="57">
                  <c:v>8.0723812741749931E-2</c:v>
                </c:pt>
                <c:pt idx="58">
                  <c:v>8.2656699848484907E-2</c:v>
                </c:pt>
                <c:pt idx="59">
                  <c:v>8.7394296839145152E-2</c:v>
                </c:pt>
                <c:pt idx="60">
                  <c:v>8.4686290753654553E-2</c:v>
                </c:pt>
                <c:pt idx="61">
                  <c:v>8.7483831741122425E-2</c:v>
                </c:pt>
                <c:pt idx="62">
                  <c:v>9.1593433256339118E-2</c:v>
                </c:pt>
                <c:pt idx="63">
                  <c:v>9.5890547989940123E-2</c:v>
                </c:pt>
                <c:pt idx="64">
                  <c:v>9.4457270123826154E-2</c:v>
                </c:pt>
                <c:pt idx="65">
                  <c:v>0.10040318418511017</c:v>
                </c:pt>
                <c:pt idx="66">
                  <c:v>0.1011583309105954</c:v>
                </c:pt>
                <c:pt idx="67">
                  <c:v>0.11026452327148827</c:v>
                </c:pt>
                <c:pt idx="68">
                  <c:v>0.11067642364118618</c:v>
                </c:pt>
                <c:pt idx="69">
                  <c:v>0.11386611579057505</c:v>
                </c:pt>
                <c:pt idx="70">
                  <c:v>0.11505542413768038</c:v>
                </c:pt>
                <c:pt idx="71">
                  <c:v>0.11864658295845597</c:v>
                </c:pt>
                <c:pt idx="72">
                  <c:v>0.12703800023832509</c:v>
                </c:pt>
                <c:pt idx="73">
                  <c:v>0.1372629224157734</c:v>
                </c:pt>
                <c:pt idx="74">
                  <c:v>0.1415285258380248</c:v>
                </c:pt>
                <c:pt idx="75">
                  <c:v>0.14559205256939317</c:v>
                </c:pt>
                <c:pt idx="76">
                  <c:v>0.14893947990888656</c:v>
                </c:pt>
                <c:pt idx="77">
                  <c:v>0.15112269973539363</c:v>
                </c:pt>
                <c:pt idx="78">
                  <c:v>0.14359985060371738</c:v>
                </c:pt>
                <c:pt idx="79">
                  <c:v>0.14535960004079071</c:v>
                </c:pt>
                <c:pt idx="80">
                  <c:v>0.14935295966195777</c:v>
                </c:pt>
                <c:pt idx="81">
                  <c:v>0.14768442096716256</c:v>
                </c:pt>
                <c:pt idx="82">
                  <c:v>0.14655257928720453</c:v>
                </c:pt>
                <c:pt idx="83">
                  <c:v>0.15174837695213989</c:v>
                </c:pt>
                <c:pt idx="84">
                  <c:v>0.16735464098680089</c:v>
                </c:pt>
                <c:pt idx="85">
                  <c:v>0.16891197238087632</c:v>
                </c:pt>
                <c:pt idx="86">
                  <c:v>0.17136664251567368</c:v>
                </c:pt>
                <c:pt idx="87">
                  <c:v>0.17322448083214886</c:v>
                </c:pt>
                <c:pt idx="88">
                  <c:v>0.173316532940298</c:v>
                </c:pt>
                <c:pt idx="89">
                  <c:v>0.17198088647843468</c:v>
                </c:pt>
                <c:pt idx="90">
                  <c:v>0.16909830899437903</c:v>
                </c:pt>
                <c:pt idx="91">
                  <c:v>0.17101763929830102</c:v>
                </c:pt>
                <c:pt idx="92">
                  <c:v>0.17135742634751946</c:v>
                </c:pt>
                <c:pt idx="93">
                  <c:v>0.17479877025879209</c:v>
                </c:pt>
                <c:pt idx="94">
                  <c:v>0.17628021922139125</c:v>
                </c:pt>
                <c:pt idx="95">
                  <c:v>0.17695252315888627</c:v>
                </c:pt>
                <c:pt idx="96">
                  <c:v>0.18013022034781978</c:v>
                </c:pt>
                <c:pt idx="97">
                  <c:v>0.18187925847258871</c:v>
                </c:pt>
                <c:pt idx="98">
                  <c:v>0.19104145761857297</c:v>
                </c:pt>
                <c:pt idx="99">
                  <c:v>0.19480865797341546</c:v>
                </c:pt>
                <c:pt idx="100">
                  <c:v>0.19115709723247962</c:v>
                </c:pt>
                <c:pt idx="101">
                  <c:v>0.19203254769016562</c:v>
                </c:pt>
                <c:pt idx="102">
                  <c:v>0.18542905582076791</c:v>
                </c:pt>
                <c:pt idx="103">
                  <c:v>0.19204697973097684</c:v>
                </c:pt>
                <c:pt idx="104">
                  <c:v>0.19703837334795532</c:v>
                </c:pt>
                <c:pt idx="105">
                  <c:v>0.19635457578895554</c:v>
                </c:pt>
                <c:pt idx="106">
                  <c:v>0.19742621568874283</c:v>
                </c:pt>
                <c:pt idx="107">
                  <c:v>0.19800970435447077</c:v>
                </c:pt>
                <c:pt idx="108">
                  <c:v>0.20057925533462906</c:v>
                </c:pt>
                <c:pt idx="109">
                  <c:v>0.20396844607336895</c:v>
                </c:pt>
                <c:pt idx="110">
                  <c:v>0.20460871424005583</c:v>
                </c:pt>
                <c:pt idx="111">
                  <c:v>0.20663335770900915</c:v>
                </c:pt>
                <c:pt idx="112">
                  <c:v>0.20454528406075895</c:v>
                </c:pt>
                <c:pt idx="113">
                  <c:v>0.20321196820838253</c:v>
                </c:pt>
                <c:pt idx="114">
                  <c:v>0.19665178593983423</c:v>
                </c:pt>
                <c:pt idx="115">
                  <c:v>0.20432478241025553</c:v>
                </c:pt>
                <c:pt idx="116">
                  <c:v>0.20001890002857692</c:v>
                </c:pt>
                <c:pt idx="117">
                  <c:v>0.1917069758695954</c:v>
                </c:pt>
                <c:pt idx="118">
                  <c:v>0.18962729726121028</c:v>
                </c:pt>
                <c:pt idx="119">
                  <c:v>0.19001878563041627</c:v>
                </c:pt>
                <c:pt idx="120">
                  <c:v>0.18817214151575892</c:v>
                </c:pt>
                <c:pt idx="121">
                  <c:v>0.1872610973765548</c:v>
                </c:pt>
                <c:pt idx="122">
                  <c:v>0.1880958660676183</c:v>
                </c:pt>
                <c:pt idx="123">
                  <c:v>0.18961325323552056</c:v>
                </c:pt>
                <c:pt idx="124">
                  <c:v>0.18886183957258934</c:v>
                </c:pt>
                <c:pt idx="125">
                  <c:v>0.1894029703079691</c:v>
                </c:pt>
                <c:pt idx="126">
                  <c:v>0.17476033294690507</c:v>
                </c:pt>
                <c:pt idx="127">
                  <c:v>0.17367563143393641</c:v>
                </c:pt>
                <c:pt idx="128">
                  <c:v>0.17293765427856833</c:v>
                </c:pt>
                <c:pt idx="129">
                  <c:v>0.17147876149076835</c:v>
                </c:pt>
                <c:pt idx="130">
                  <c:v>0.16866742998164805</c:v>
                </c:pt>
                <c:pt idx="131">
                  <c:v>0.16383522185508656</c:v>
                </c:pt>
                <c:pt idx="132">
                  <c:v>0.15797279857453303</c:v>
                </c:pt>
                <c:pt idx="133">
                  <c:v>0.16087473189438481</c:v>
                </c:pt>
                <c:pt idx="134">
                  <c:v>0.16106457649672626</c:v>
                </c:pt>
                <c:pt idx="135">
                  <c:v>0.16455355838510247</c:v>
                </c:pt>
                <c:pt idx="136">
                  <c:v>0.16727733178970067</c:v>
                </c:pt>
                <c:pt idx="137">
                  <c:v>0.16000377247305525</c:v>
                </c:pt>
                <c:pt idx="138">
                  <c:v>0.15007187769230815</c:v>
                </c:pt>
                <c:pt idx="139">
                  <c:v>0.15528371067145574</c:v>
                </c:pt>
                <c:pt idx="140">
                  <c:v>0.15688145848277207</c:v>
                </c:pt>
                <c:pt idx="141">
                  <c:v>0.15360286195176534</c:v>
                </c:pt>
                <c:pt idx="142">
                  <c:v>0.15624995853418036</c:v>
                </c:pt>
                <c:pt idx="143">
                  <c:v>0.14856715882906119</c:v>
                </c:pt>
                <c:pt idx="144">
                  <c:v>0.15869958562775174</c:v>
                </c:pt>
                <c:pt idx="145">
                  <c:v>0.17499999999999999</c:v>
                </c:pt>
                <c:pt idx="146">
                  <c:v>0.17399999999999999</c:v>
                </c:pt>
                <c:pt idx="147">
                  <c:v>0.17399999999999999</c:v>
                </c:pt>
                <c:pt idx="148">
                  <c:v>0.17199999999999999</c:v>
                </c:pt>
                <c:pt idx="149">
                  <c:v>0.159</c:v>
                </c:pt>
                <c:pt idx="150">
                  <c:v>0.13700000000000001</c:v>
                </c:pt>
                <c:pt idx="151">
                  <c:v>0.13700000000000001</c:v>
                </c:pt>
                <c:pt idx="152">
                  <c:v>0.13700000000000001</c:v>
                </c:pt>
                <c:pt idx="153">
                  <c:v>0.13200000000000001</c:v>
                </c:pt>
                <c:pt idx="154">
                  <c:v>0.13200000000000001</c:v>
                </c:pt>
                <c:pt idx="155">
                  <c:v>0.13</c:v>
                </c:pt>
                <c:pt idx="156">
                  <c:v>0.128</c:v>
                </c:pt>
                <c:pt idx="157">
                  <c:v>0.127</c:v>
                </c:pt>
                <c:pt idx="158">
                  <c:v>0.126</c:v>
                </c:pt>
                <c:pt idx="159">
                  <c:v>0.123</c:v>
                </c:pt>
                <c:pt idx="160">
                  <c:v>0.123</c:v>
                </c:pt>
                <c:pt idx="161">
                  <c:v>0.124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2F-4432-93C2-2A8F3ADA17CE}"/>
            </c:ext>
          </c:extLst>
        </c:ser>
        <c:ser>
          <c:idx val="1"/>
          <c:order val="1"/>
          <c:tx>
            <c:strRef>
              <c:f>'Figure 7'!$D$1</c:f>
              <c:strCache>
                <c:ptCount val="1"/>
                <c:pt idx="0">
                  <c:v>Non-performing loan ratio FX</c:v>
                </c:pt>
              </c:strCache>
            </c:strRef>
          </c:tx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'Figure 7'!$B$32:$B$194</c:f>
              <c:strCache>
                <c:ptCount val="163"/>
                <c:pt idx="0">
                  <c:v>06/04</c:v>
                </c:pt>
                <c:pt idx="1">
                  <c:v>07/04</c:v>
                </c:pt>
                <c:pt idx="2">
                  <c:v>08/04</c:v>
                </c:pt>
                <c:pt idx="3">
                  <c:v>09/04</c:v>
                </c:pt>
                <c:pt idx="4">
                  <c:v>10/04</c:v>
                </c:pt>
                <c:pt idx="5">
                  <c:v>11/04</c:v>
                </c:pt>
                <c:pt idx="6">
                  <c:v>12/04</c:v>
                </c:pt>
                <c:pt idx="7">
                  <c:v>01/05</c:v>
                </c:pt>
                <c:pt idx="8">
                  <c:v>02/05</c:v>
                </c:pt>
                <c:pt idx="9">
                  <c:v>03/05</c:v>
                </c:pt>
                <c:pt idx="10">
                  <c:v>04/05</c:v>
                </c:pt>
                <c:pt idx="11">
                  <c:v>05/05</c:v>
                </c:pt>
                <c:pt idx="12">
                  <c:v>06/05</c:v>
                </c:pt>
                <c:pt idx="13">
                  <c:v>07/05</c:v>
                </c:pt>
                <c:pt idx="14">
                  <c:v>08/05</c:v>
                </c:pt>
                <c:pt idx="15">
                  <c:v>09/05</c:v>
                </c:pt>
                <c:pt idx="16">
                  <c:v>10/05</c:v>
                </c:pt>
                <c:pt idx="17">
                  <c:v>11/05</c:v>
                </c:pt>
                <c:pt idx="18">
                  <c:v>12/05</c:v>
                </c:pt>
                <c:pt idx="19">
                  <c:v>01/06</c:v>
                </c:pt>
                <c:pt idx="20">
                  <c:v>02/06</c:v>
                </c:pt>
                <c:pt idx="21">
                  <c:v>03/06</c:v>
                </c:pt>
                <c:pt idx="22">
                  <c:v>04/06</c:v>
                </c:pt>
                <c:pt idx="23">
                  <c:v>05/06</c:v>
                </c:pt>
                <c:pt idx="24">
                  <c:v>06/06</c:v>
                </c:pt>
                <c:pt idx="25">
                  <c:v>07/06</c:v>
                </c:pt>
                <c:pt idx="26">
                  <c:v>08/06</c:v>
                </c:pt>
                <c:pt idx="27">
                  <c:v>09/06</c:v>
                </c:pt>
                <c:pt idx="28">
                  <c:v>10/06</c:v>
                </c:pt>
                <c:pt idx="29">
                  <c:v>11/06</c:v>
                </c:pt>
                <c:pt idx="30">
                  <c:v>12/06</c:v>
                </c:pt>
                <c:pt idx="31">
                  <c:v>01/07</c:v>
                </c:pt>
                <c:pt idx="32">
                  <c:v>02/07</c:v>
                </c:pt>
                <c:pt idx="33">
                  <c:v>03/07</c:v>
                </c:pt>
                <c:pt idx="34">
                  <c:v>04/07</c:v>
                </c:pt>
                <c:pt idx="35">
                  <c:v>05/07</c:v>
                </c:pt>
                <c:pt idx="36">
                  <c:v>06/07</c:v>
                </c:pt>
                <c:pt idx="37">
                  <c:v>07/07</c:v>
                </c:pt>
                <c:pt idx="38">
                  <c:v>08/07</c:v>
                </c:pt>
                <c:pt idx="39">
                  <c:v>09/07</c:v>
                </c:pt>
                <c:pt idx="40">
                  <c:v>10/07</c:v>
                </c:pt>
                <c:pt idx="41">
                  <c:v>11/07</c:v>
                </c:pt>
                <c:pt idx="42">
                  <c:v>12/07</c:v>
                </c:pt>
                <c:pt idx="43">
                  <c:v>01/08</c:v>
                </c:pt>
                <c:pt idx="44">
                  <c:v>02/08</c:v>
                </c:pt>
                <c:pt idx="45">
                  <c:v>03/08</c:v>
                </c:pt>
                <c:pt idx="46">
                  <c:v>04/08</c:v>
                </c:pt>
                <c:pt idx="47">
                  <c:v>05/08</c:v>
                </c:pt>
                <c:pt idx="48">
                  <c:v>06/08</c:v>
                </c:pt>
                <c:pt idx="49">
                  <c:v>07/08</c:v>
                </c:pt>
                <c:pt idx="50">
                  <c:v>08/08</c:v>
                </c:pt>
                <c:pt idx="51">
                  <c:v>09/08</c:v>
                </c:pt>
                <c:pt idx="52">
                  <c:v>10/08</c:v>
                </c:pt>
                <c:pt idx="53">
                  <c:v>11/08</c:v>
                </c:pt>
                <c:pt idx="54">
                  <c:v>12/08</c:v>
                </c:pt>
                <c:pt idx="55">
                  <c:v>01/09</c:v>
                </c:pt>
                <c:pt idx="56">
                  <c:v>02/09</c:v>
                </c:pt>
                <c:pt idx="57">
                  <c:v>03/09</c:v>
                </c:pt>
                <c:pt idx="58">
                  <c:v>04/09</c:v>
                </c:pt>
                <c:pt idx="59">
                  <c:v>05/09</c:v>
                </c:pt>
                <c:pt idx="60">
                  <c:v>06/09</c:v>
                </c:pt>
                <c:pt idx="61">
                  <c:v>07/09</c:v>
                </c:pt>
                <c:pt idx="62">
                  <c:v>08/09</c:v>
                </c:pt>
                <c:pt idx="63">
                  <c:v>09/09</c:v>
                </c:pt>
                <c:pt idx="64">
                  <c:v>10/09</c:v>
                </c:pt>
                <c:pt idx="65">
                  <c:v>11/09</c:v>
                </c:pt>
                <c:pt idx="66">
                  <c:v>12/09</c:v>
                </c:pt>
                <c:pt idx="67">
                  <c:v>01/10</c:v>
                </c:pt>
                <c:pt idx="68">
                  <c:v>02/10</c:v>
                </c:pt>
                <c:pt idx="69">
                  <c:v>03/10</c:v>
                </c:pt>
                <c:pt idx="70">
                  <c:v>04/10</c:v>
                </c:pt>
                <c:pt idx="71">
                  <c:v>05/10</c:v>
                </c:pt>
                <c:pt idx="72">
                  <c:v>06/10</c:v>
                </c:pt>
                <c:pt idx="73">
                  <c:v>07/10</c:v>
                </c:pt>
                <c:pt idx="74">
                  <c:v>08/10</c:v>
                </c:pt>
                <c:pt idx="75">
                  <c:v>09/10</c:v>
                </c:pt>
                <c:pt idx="76">
                  <c:v>10/10</c:v>
                </c:pt>
                <c:pt idx="77">
                  <c:v>11/10</c:v>
                </c:pt>
                <c:pt idx="78">
                  <c:v>12/10</c:v>
                </c:pt>
                <c:pt idx="79">
                  <c:v>01/11</c:v>
                </c:pt>
                <c:pt idx="80">
                  <c:v>02/11</c:v>
                </c:pt>
                <c:pt idx="81">
                  <c:v>03/11</c:v>
                </c:pt>
                <c:pt idx="82">
                  <c:v>04/11</c:v>
                </c:pt>
                <c:pt idx="83">
                  <c:v>05/11</c:v>
                </c:pt>
                <c:pt idx="84">
                  <c:v>06/11</c:v>
                </c:pt>
                <c:pt idx="85">
                  <c:v>07/11</c:v>
                </c:pt>
                <c:pt idx="86">
                  <c:v>08/11</c:v>
                </c:pt>
                <c:pt idx="87">
                  <c:v>09/11</c:v>
                </c:pt>
                <c:pt idx="88">
                  <c:v>10/11</c:v>
                </c:pt>
                <c:pt idx="89">
                  <c:v>11/11</c:v>
                </c:pt>
                <c:pt idx="90">
                  <c:v>12/11</c:v>
                </c:pt>
                <c:pt idx="91">
                  <c:v>01/12</c:v>
                </c:pt>
                <c:pt idx="92">
                  <c:v>02/12</c:v>
                </c:pt>
                <c:pt idx="93">
                  <c:v>03/12</c:v>
                </c:pt>
                <c:pt idx="94">
                  <c:v>04/12</c:v>
                </c:pt>
                <c:pt idx="95">
                  <c:v>05/12</c:v>
                </c:pt>
                <c:pt idx="96">
                  <c:v>06/12</c:v>
                </c:pt>
                <c:pt idx="97">
                  <c:v>07/12</c:v>
                </c:pt>
                <c:pt idx="98">
                  <c:v>08/12</c:v>
                </c:pt>
                <c:pt idx="99">
                  <c:v>09/12</c:v>
                </c:pt>
                <c:pt idx="100">
                  <c:v>10/12</c:v>
                </c:pt>
                <c:pt idx="101">
                  <c:v>11/12</c:v>
                </c:pt>
                <c:pt idx="102">
                  <c:v>12/12</c:v>
                </c:pt>
                <c:pt idx="103">
                  <c:v>01/13</c:v>
                </c:pt>
                <c:pt idx="104">
                  <c:v>02/13</c:v>
                </c:pt>
                <c:pt idx="105">
                  <c:v>03/13</c:v>
                </c:pt>
                <c:pt idx="106">
                  <c:v>04/13</c:v>
                </c:pt>
                <c:pt idx="107">
                  <c:v>05/13</c:v>
                </c:pt>
                <c:pt idx="108">
                  <c:v>06/13</c:v>
                </c:pt>
                <c:pt idx="109">
                  <c:v>07/13</c:v>
                </c:pt>
                <c:pt idx="110">
                  <c:v>08/13</c:v>
                </c:pt>
                <c:pt idx="111">
                  <c:v>09/13</c:v>
                </c:pt>
                <c:pt idx="112">
                  <c:v>10/13</c:v>
                </c:pt>
                <c:pt idx="113">
                  <c:v>11/13</c:v>
                </c:pt>
                <c:pt idx="114">
                  <c:v>12/13</c:v>
                </c:pt>
                <c:pt idx="115">
                  <c:v>01/14</c:v>
                </c:pt>
                <c:pt idx="116">
                  <c:v>02/14</c:v>
                </c:pt>
                <c:pt idx="117">
                  <c:v>03/14</c:v>
                </c:pt>
                <c:pt idx="118">
                  <c:v>04/14</c:v>
                </c:pt>
                <c:pt idx="119">
                  <c:v>05/14</c:v>
                </c:pt>
                <c:pt idx="120">
                  <c:v>06/14</c:v>
                </c:pt>
                <c:pt idx="121">
                  <c:v>07/14</c:v>
                </c:pt>
                <c:pt idx="122">
                  <c:v>08/14</c:v>
                </c:pt>
                <c:pt idx="123">
                  <c:v>09/14</c:v>
                </c:pt>
                <c:pt idx="124">
                  <c:v>10/14</c:v>
                </c:pt>
                <c:pt idx="125">
                  <c:v>11/14</c:v>
                </c:pt>
                <c:pt idx="126">
                  <c:v>12/14</c:v>
                </c:pt>
                <c:pt idx="127">
                  <c:v>01/15</c:v>
                </c:pt>
                <c:pt idx="128">
                  <c:v>02/15</c:v>
                </c:pt>
                <c:pt idx="129">
                  <c:v>03/15</c:v>
                </c:pt>
                <c:pt idx="130">
                  <c:v>04/15</c:v>
                </c:pt>
                <c:pt idx="131">
                  <c:v>05/15</c:v>
                </c:pt>
                <c:pt idx="132">
                  <c:v>06/15</c:v>
                </c:pt>
                <c:pt idx="133">
                  <c:v>07/15</c:v>
                </c:pt>
                <c:pt idx="134">
                  <c:v>08/15</c:v>
                </c:pt>
                <c:pt idx="135">
                  <c:v>09/15</c:v>
                </c:pt>
                <c:pt idx="136">
                  <c:v>10/15</c:v>
                </c:pt>
                <c:pt idx="137">
                  <c:v>11/15</c:v>
                </c:pt>
                <c:pt idx="138">
                  <c:v>12/15</c:v>
                </c:pt>
                <c:pt idx="139">
                  <c:v>01/16</c:v>
                </c:pt>
                <c:pt idx="140">
                  <c:v>02/16</c:v>
                </c:pt>
                <c:pt idx="141">
                  <c:v>03/16</c:v>
                </c:pt>
                <c:pt idx="142">
                  <c:v>04/16</c:v>
                </c:pt>
                <c:pt idx="143">
                  <c:v>05/16</c:v>
                </c:pt>
                <c:pt idx="144">
                  <c:v>06/16</c:v>
                </c:pt>
                <c:pt idx="145">
                  <c:v>07/16</c:v>
                </c:pt>
                <c:pt idx="146">
                  <c:v>08/16</c:v>
                </c:pt>
                <c:pt idx="147">
                  <c:v>09/16</c:v>
                </c:pt>
                <c:pt idx="148">
                  <c:v>10/16</c:v>
                </c:pt>
                <c:pt idx="149">
                  <c:v>11/16</c:v>
                </c:pt>
                <c:pt idx="150">
                  <c:v>12/16</c:v>
                </c:pt>
                <c:pt idx="151">
                  <c:v>01/17</c:v>
                </c:pt>
                <c:pt idx="152">
                  <c:v>02/17</c:v>
                </c:pt>
                <c:pt idx="153">
                  <c:v>03/17</c:v>
                </c:pt>
                <c:pt idx="154">
                  <c:v>04/17</c:v>
                </c:pt>
                <c:pt idx="155">
                  <c:v>05/17</c:v>
                </c:pt>
                <c:pt idx="156">
                  <c:v>06/17</c:v>
                </c:pt>
                <c:pt idx="157">
                  <c:v>07/17</c:v>
                </c:pt>
                <c:pt idx="158">
                  <c:v>08/17</c:v>
                </c:pt>
                <c:pt idx="159">
                  <c:v>09/17</c:v>
                </c:pt>
                <c:pt idx="160">
                  <c:v>10/17</c:v>
                </c:pt>
                <c:pt idx="161">
                  <c:v>11/17</c:v>
                </c:pt>
                <c:pt idx="162">
                  <c:v>12/17</c:v>
                </c:pt>
              </c:strCache>
            </c:strRef>
          </c:cat>
          <c:val>
            <c:numRef>
              <c:f>'Figure 7'!$D$32:$D$194</c:f>
              <c:numCache>
                <c:formatCode>0.0%</c:formatCode>
                <c:ptCount val="163"/>
                <c:pt idx="0">
                  <c:v>4.7369966155478234E-2</c:v>
                </c:pt>
                <c:pt idx="1">
                  <c:v>4.4653886319904662E-2</c:v>
                </c:pt>
                <c:pt idx="2">
                  <c:v>5.2707219127915428E-2</c:v>
                </c:pt>
                <c:pt idx="3">
                  <c:v>5.2403591920843852E-2</c:v>
                </c:pt>
                <c:pt idx="4">
                  <c:v>4.9445403842475623E-2</c:v>
                </c:pt>
                <c:pt idx="5">
                  <c:v>4.6743335130935502E-2</c:v>
                </c:pt>
                <c:pt idx="6">
                  <c:v>4.7614029804004761E-2</c:v>
                </c:pt>
                <c:pt idx="7">
                  <c:v>4.5550060622073424E-2</c:v>
                </c:pt>
                <c:pt idx="8">
                  <c:v>4.348760987409625E-2</c:v>
                </c:pt>
                <c:pt idx="9">
                  <c:v>3.8688273079946822E-2</c:v>
                </c:pt>
                <c:pt idx="10">
                  <c:v>3.0670058424120329E-2</c:v>
                </c:pt>
                <c:pt idx="11">
                  <c:v>2.9405043094494054E-2</c:v>
                </c:pt>
                <c:pt idx="12">
                  <c:v>2.5532916631411429E-2</c:v>
                </c:pt>
                <c:pt idx="13">
                  <c:v>2.5946338679775131E-2</c:v>
                </c:pt>
                <c:pt idx="14">
                  <c:v>2.6177846295996531E-2</c:v>
                </c:pt>
                <c:pt idx="15">
                  <c:v>2.6366211032509933E-2</c:v>
                </c:pt>
                <c:pt idx="16">
                  <c:v>2.625331878334965E-2</c:v>
                </c:pt>
                <c:pt idx="17">
                  <c:v>2.4284345700423971E-2</c:v>
                </c:pt>
                <c:pt idx="18">
                  <c:v>2.5138442616510635E-2</c:v>
                </c:pt>
                <c:pt idx="19">
                  <c:v>2.4477220216369132E-2</c:v>
                </c:pt>
                <c:pt idx="20">
                  <c:v>2.953241930993588E-2</c:v>
                </c:pt>
                <c:pt idx="21">
                  <c:v>3.1507200787975122E-2</c:v>
                </c:pt>
                <c:pt idx="22">
                  <c:v>3.1684682543630084E-2</c:v>
                </c:pt>
                <c:pt idx="23">
                  <c:v>3.1306027701838171E-2</c:v>
                </c:pt>
                <c:pt idx="24">
                  <c:v>4.2060300200856812E-2</c:v>
                </c:pt>
                <c:pt idx="25">
                  <c:v>3.742403759240695E-2</c:v>
                </c:pt>
                <c:pt idx="26">
                  <c:v>3.7064341821236871E-2</c:v>
                </c:pt>
                <c:pt idx="27">
                  <c:v>3.4967342308106643E-2</c:v>
                </c:pt>
                <c:pt idx="28">
                  <c:v>3.3272673691754517E-2</c:v>
                </c:pt>
                <c:pt idx="29">
                  <c:v>3.4310380539791144E-2</c:v>
                </c:pt>
                <c:pt idx="30">
                  <c:v>3.1528869307633184E-2</c:v>
                </c:pt>
                <c:pt idx="31">
                  <c:v>3.289875111108953E-2</c:v>
                </c:pt>
                <c:pt idx="32">
                  <c:v>3.1667649506578528E-2</c:v>
                </c:pt>
                <c:pt idx="33">
                  <c:v>3.308745965634674E-2</c:v>
                </c:pt>
                <c:pt idx="34">
                  <c:v>3.3495797017639946E-2</c:v>
                </c:pt>
                <c:pt idx="35">
                  <c:v>3.4764815191126522E-2</c:v>
                </c:pt>
                <c:pt idx="36">
                  <c:v>3.0971881335950181E-2</c:v>
                </c:pt>
                <c:pt idx="37">
                  <c:v>3.1513347498112368E-2</c:v>
                </c:pt>
                <c:pt idx="38">
                  <c:v>2.9374631363665457E-2</c:v>
                </c:pt>
                <c:pt idx="39">
                  <c:v>3.3974203175375861E-2</c:v>
                </c:pt>
                <c:pt idx="40">
                  <c:v>3.5400786770726153E-2</c:v>
                </c:pt>
                <c:pt idx="41">
                  <c:v>3.5701802229408247E-2</c:v>
                </c:pt>
                <c:pt idx="42">
                  <c:v>3.1384990755953801E-2</c:v>
                </c:pt>
                <c:pt idx="43">
                  <c:v>3.3803883016867813E-2</c:v>
                </c:pt>
                <c:pt idx="44">
                  <c:v>3.5541278386294665E-2</c:v>
                </c:pt>
                <c:pt idx="45">
                  <c:v>3.6187539383430715E-2</c:v>
                </c:pt>
                <c:pt idx="46">
                  <c:v>3.6212362300871263E-2</c:v>
                </c:pt>
                <c:pt idx="47">
                  <c:v>4.0793633874334559E-2</c:v>
                </c:pt>
                <c:pt idx="48">
                  <c:v>3.984320417786099E-2</c:v>
                </c:pt>
                <c:pt idx="49">
                  <c:v>3.7450717634404711E-2</c:v>
                </c:pt>
                <c:pt idx="50">
                  <c:v>3.605059706852301E-2</c:v>
                </c:pt>
                <c:pt idx="51">
                  <c:v>3.6152831344863988E-2</c:v>
                </c:pt>
                <c:pt idx="52">
                  <c:v>4.1145273193324533E-2</c:v>
                </c:pt>
                <c:pt idx="53">
                  <c:v>4.5271602066170973E-2</c:v>
                </c:pt>
                <c:pt idx="54">
                  <c:v>6.3306718692685365E-2</c:v>
                </c:pt>
                <c:pt idx="55">
                  <c:v>6.3285310548747836E-2</c:v>
                </c:pt>
                <c:pt idx="56">
                  <c:v>7.5271509974903478E-2</c:v>
                </c:pt>
                <c:pt idx="57">
                  <c:v>7.3523664288915574E-2</c:v>
                </c:pt>
                <c:pt idx="58">
                  <c:v>7.9587639542608377E-2</c:v>
                </c:pt>
                <c:pt idx="59">
                  <c:v>8.920184517080805E-2</c:v>
                </c:pt>
                <c:pt idx="60">
                  <c:v>8.8409978435081915E-2</c:v>
                </c:pt>
                <c:pt idx="61">
                  <c:v>9.1245175861568509E-2</c:v>
                </c:pt>
                <c:pt idx="62">
                  <c:v>9.6771424612473553E-2</c:v>
                </c:pt>
                <c:pt idx="63">
                  <c:v>9.8152468894735112E-2</c:v>
                </c:pt>
                <c:pt idx="64">
                  <c:v>0.10367336697363037</c:v>
                </c:pt>
                <c:pt idx="65">
                  <c:v>0.11043363361737914</c:v>
                </c:pt>
                <c:pt idx="66">
                  <c:v>0.10627605822949433</c:v>
                </c:pt>
                <c:pt idx="67">
                  <c:v>0.11799763792203176</c:v>
                </c:pt>
                <c:pt idx="68">
                  <c:v>0.12148367864720554</c:v>
                </c:pt>
                <c:pt idx="69">
                  <c:v>0.11814396543773709</c:v>
                </c:pt>
                <c:pt idx="70">
                  <c:v>0.11807971908431537</c:v>
                </c:pt>
                <c:pt idx="71">
                  <c:v>0.12051870716698736</c:v>
                </c:pt>
                <c:pt idx="72">
                  <c:v>0.11994105741315859</c:v>
                </c:pt>
                <c:pt idx="73">
                  <c:v>0.12708925324006687</c:v>
                </c:pt>
                <c:pt idx="74">
                  <c:v>0.13164517018804417</c:v>
                </c:pt>
                <c:pt idx="75">
                  <c:v>0.13453767712168299</c:v>
                </c:pt>
                <c:pt idx="76">
                  <c:v>0.13824524360690288</c:v>
                </c:pt>
                <c:pt idx="77">
                  <c:v>0.14096089312590282</c:v>
                </c:pt>
                <c:pt idx="78">
                  <c:v>0.13791407346206996</c:v>
                </c:pt>
                <c:pt idx="79">
                  <c:v>0.14417626930804039</c:v>
                </c:pt>
                <c:pt idx="80">
                  <c:v>0.14392573280340651</c:v>
                </c:pt>
                <c:pt idx="81">
                  <c:v>0.14697605799954311</c:v>
                </c:pt>
                <c:pt idx="82">
                  <c:v>0.15446749553949635</c:v>
                </c:pt>
                <c:pt idx="83">
                  <c:v>0.15836510506761328</c:v>
                </c:pt>
                <c:pt idx="84">
                  <c:v>0.17117931109512621</c:v>
                </c:pt>
                <c:pt idx="85">
                  <c:v>0.17147344103056253</c:v>
                </c:pt>
                <c:pt idx="86">
                  <c:v>0.1844304672823765</c:v>
                </c:pt>
                <c:pt idx="87">
                  <c:v>0.18819126176342085</c:v>
                </c:pt>
                <c:pt idx="88">
                  <c:v>0.19160111826835496</c:v>
                </c:pt>
                <c:pt idx="89">
                  <c:v>0.1936368007610704</c:v>
                </c:pt>
                <c:pt idx="90">
                  <c:v>0.19649320309638282</c:v>
                </c:pt>
                <c:pt idx="91">
                  <c:v>0.19806215886104081</c:v>
                </c:pt>
                <c:pt idx="92">
                  <c:v>0.2007489880065918</c:v>
                </c:pt>
                <c:pt idx="93">
                  <c:v>0.21341415105584235</c:v>
                </c:pt>
                <c:pt idx="94">
                  <c:v>0.21968312176562241</c:v>
                </c:pt>
                <c:pt idx="95">
                  <c:v>0.22019681771110286</c:v>
                </c:pt>
                <c:pt idx="96">
                  <c:v>0.22595814084112534</c:v>
                </c:pt>
                <c:pt idx="97">
                  <c:v>0.23188157075809965</c:v>
                </c:pt>
                <c:pt idx="98">
                  <c:v>0.23976332170483036</c:v>
                </c:pt>
                <c:pt idx="99">
                  <c:v>0.24378219147588054</c:v>
                </c:pt>
                <c:pt idx="100">
                  <c:v>0.24819650667705132</c:v>
                </c:pt>
                <c:pt idx="101">
                  <c:v>0.25141631785167373</c:v>
                </c:pt>
                <c:pt idx="102">
                  <c:v>0.24668465290396505</c:v>
                </c:pt>
                <c:pt idx="103">
                  <c:v>0.25368536366543548</c:v>
                </c:pt>
                <c:pt idx="104">
                  <c:v>0.25675908362573779</c:v>
                </c:pt>
                <c:pt idx="105">
                  <c:v>0.25974917443220313</c:v>
                </c:pt>
                <c:pt idx="106">
                  <c:v>0.26592885087629059</c:v>
                </c:pt>
                <c:pt idx="107">
                  <c:v>0.26564845634042383</c:v>
                </c:pt>
                <c:pt idx="108">
                  <c:v>0.26466295402542228</c:v>
                </c:pt>
                <c:pt idx="109">
                  <c:v>0.2573960041215903</c:v>
                </c:pt>
                <c:pt idx="110">
                  <c:v>0.26091733671255685</c:v>
                </c:pt>
                <c:pt idx="111">
                  <c:v>0.26241586917428417</c:v>
                </c:pt>
                <c:pt idx="112">
                  <c:v>0.26319714550921697</c:v>
                </c:pt>
                <c:pt idx="113">
                  <c:v>0.2637980897667197</c:v>
                </c:pt>
                <c:pt idx="114">
                  <c:v>0.25744292510356637</c:v>
                </c:pt>
                <c:pt idx="115">
                  <c:v>0.26210532058321029</c:v>
                </c:pt>
                <c:pt idx="116">
                  <c:v>0.26685128809784298</c:v>
                </c:pt>
                <c:pt idx="117">
                  <c:v>0.26917922879073197</c:v>
                </c:pt>
                <c:pt idx="118">
                  <c:v>0.26754712899815125</c:v>
                </c:pt>
                <c:pt idx="119">
                  <c:v>0.26851539410889591</c:v>
                </c:pt>
                <c:pt idx="120">
                  <c:v>0.27278450714806235</c:v>
                </c:pt>
                <c:pt idx="121">
                  <c:v>0.28651074602883186</c:v>
                </c:pt>
                <c:pt idx="122">
                  <c:v>0.28421688955258273</c:v>
                </c:pt>
                <c:pt idx="123">
                  <c:v>0.28663494541633167</c:v>
                </c:pt>
                <c:pt idx="124">
                  <c:v>0.28236704263235796</c:v>
                </c:pt>
                <c:pt idx="125">
                  <c:v>0.27382778625040827</c:v>
                </c:pt>
                <c:pt idx="126">
                  <c:v>0.26013893735987498</c:v>
                </c:pt>
                <c:pt idx="127">
                  <c:v>0.25985832152163346</c:v>
                </c:pt>
                <c:pt idx="128">
                  <c:v>0.25529904669999198</c:v>
                </c:pt>
                <c:pt idx="129">
                  <c:v>0.26314290118673428</c:v>
                </c:pt>
                <c:pt idx="130">
                  <c:v>0.25800013980600639</c:v>
                </c:pt>
                <c:pt idx="131">
                  <c:v>0.25199634250344038</c:v>
                </c:pt>
                <c:pt idx="132">
                  <c:v>0.24132056880228178</c:v>
                </c:pt>
                <c:pt idx="133">
                  <c:v>0.24191932122367873</c:v>
                </c:pt>
                <c:pt idx="134">
                  <c:v>0.24131410277310053</c:v>
                </c:pt>
                <c:pt idx="135">
                  <c:v>0.23180055704866501</c:v>
                </c:pt>
                <c:pt idx="136">
                  <c:v>0.22646210896683597</c:v>
                </c:pt>
                <c:pt idx="137">
                  <c:v>0.22268920267401213</c:v>
                </c:pt>
                <c:pt idx="138">
                  <c:v>0.20284940109827346</c:v>
                </c:pt>
                <c:pt idx="139">
                  <c:v>0.20236248121332093</c:v>
                </c:pt>
                <c:pt idx="140">
                  <c:v>0.2097574529521766</c:v>
                </c:pt>
                <c:pt idx="141">
                  <c:v>0.21883559878500844</c:v>
                </c:pt>
                <c:pt idx="142">
                  <c:v>0.22874197173829905</c:v>
                </c:pt>
                <c:pt idx="143">
                  <c:v>0.22598549539578261</c:v>
                </c:pt>
                <c:pt idx="144">
                  <c:v>0.2268086868145954</c:v>
                </c:pt>
                <c:pt idx="145">
                  <c:v>0.23599999999999999</c:v>
                </c:pt>
                <c:pt idx="146">
                  <c:v>0.24199999999999999</c:v>
                </c:pt>
                <c:pt idx="147">
                  <c:v>0.23899999999999999</c:v>
                </c:pt>
                <c:pt idx="148">
                  <c:v>0.24199999999999999</c:v>
                </c:pt>
                <c:pt idx="149">
                  <c:v>0.23599999999999999</c:v>
                </c:pt>
                <c:pt idx="150">
                  <c:v>0.215</c:v>
                </c:pt>
                <c:pt idx="151">
                  <c:v>0.215</c:v>
                </c:pt>
                <c:pt idx="152">
                  <c:v>0.21099999999999999</c:v>
                </c:pt>
                <c:pt idx="153">
                  <c:v>0.20399999999999999</c:v>
                </c:pt>
                <c:pt idx="154">
                  <c:v>0.19</c:v>
                </c:pt>
                <c:pt idx="155">
                  <c:v>0.18</c:v>
                </c:pt>
                <c:pt idx="156">
                  <c:v>0.17599999999999999</c:v>
                </c:pt>
                <c:pt idx="157">
                  <c:v>0.17299999999999999</c:v>
                </c:pt>
                <c:pt idx="158">
                  <c:v>0.17100000000000001</c:v>
                </c:pt>
                <c:pt idx="159">
                  <c:v>0.16600000000000001</c:v>
                </c:pt>
                <c:pt idx="160">
                  <c:v>0.161</c:v>
                </c:pt>
                <c:pt idx="161">
                  <c:v>0.158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2F-4432-93C2-2A8F3ADA1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049792"/>
        <c:axId val="262051328"/>
      </c:lineChart>
      <c:lineChart>
        <c:grouping val="standard"/>
        <c:varyColors val="0"/>
        <c:ser>
          <c:idx val="2"/>
          <c:order val="2"/>
          <c:tx>
            <c:strRef>
              <c:f>'Figure 7'!$E$1</c:f>
              <c:strCache>
                <c:ptCount val="1"/>
                <c:pt idx="0">
                  <c:v>Lek/Euro (RHS)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Ref>
              <c:f>'Figure 7'!$B$32:$B$194</c:f>
              <c:strCache>
                <c:ptCount val="163"/>
                <c:pt idx="0">
                  <c:v>06/04</c:v>
                </c:pt>
                <c:pt idx="1">
                  <c:v>07/04</c:v>
                </c:pt>
                <c:pt idx="2">
                  <c:v>08/04</c:v>
                </c:pt>
                <c:pt idx="3">
                  <c:v>09/04</c:v>
                </c:pt>
                <c:pt idx="4">
                  <c:v>10/04</c:v>
                </c:pt>
                <c:pt idx="5">
                  <c:v>11/04</c:v>
                </c:pt>
                <c:pt idx="6">
                  <c:v>12/04</c:v>
                </c:pt>
                <c:pt idx="7">
                  <c:v>01/05</c:v>
                </c:pt>
                <c:pt idx="8">
                  <c:v>02/05</c:v>
                </c:pt>
                <c:pt idx="9">
                  <c:v>03/05</c:v>
                </c:pt>
                <c:pt idx="10">
                  <c:v>04/05</c:v>
                </c:pt>
                <c:pt idx="11">
                  <c:v>05/05</c:v>
                </c:pt>
                <c:pt idx="12">
                  <c:v>06/05</c:v>
                </c:pt>
                <c:pt idx="13">
                  <c:v>07/05</c:v>
                </c:pt>
                <c:pt idx="14">
                  <c:v>08/05</c:v>
                </c:pt>
                <c:pt idx="15">
                  <c:v>09/05</c:v>
                </c:pt>
                <c:pt idx="16">
                  <c:v>10/05</c:v>
                </c:pt>
                <c:pt idx="17">
                  <c:v>11/05</c:v>
                </c:pt>
                <c:pt idx="18">
                  <c:v>12/05</c:v>
                </c:pt>
                <c:pt idx="19">
                  <c:v>01/06</c:v>
                </c:pt>
                <c:pt idx="20">
                  <c:v>02/06</c:v>
                </c:pt>
                <c:pt idx="21">
                  <c:v>03/06</c:v>
                </c:pt>
                <c:pt idx="22">
                  <c:v>04/06</c:v>
                </c:pt>
                <c:pt idx="23">
                  <c:v>05/06</c:v>
                </c:pt>
                <c:pt idx="24">
                  <c:v>06/06</c:v>
                </c:pt>
                <c:pt idx="25">
                  <c:v>07/06</c:v>
                </c:pt>
                <c:pt idx="26">
                  <c:v>08/06</c:v>
                </c:pt>
                <c:pt idx="27">
                  <c:v>09/06</c:v>
                </c:pt>
                <c:pt idx="28">
                  <c:v>10/06</c:v>
                </c:pt>
                <c:pt idx="29">
                  <c:v>11/06</c:v>
                </c:pt>
                <c:pt idx="30">
                  <c:v>12/06</c:v>
                </c:pt>
                <c:pt idx="31">
                  <c:v>01/07</c:v>
                </c:pt>
                <c:pt idx="32">
                  <c:v>02/07</c:v>
                </c:pt>
                <c:pt idx="33">
                  <c:v>03/07</c:v>
                </c:pt>
                <c:pt idx="34">
                  <c:v>04/07</c:v>
                </c:pt>
                <c:pt idx="35">
                  <c:v>05/07</c:v>
                </c:pt>
                <c:pt idx="36">
                  <c:v>06/07</c:v>
                </c:pt>
                <c:pt idx="37">
                  <c:v>07/07</c:v>
                </c:pt>
                <c:pt idx="38">
                  <c:v>08/07</c:v>
                </c:pt>
                <c:pt idx="39">
                  <c:v>09/07</c:v>
                </c:pt>
                <c:pt idx="40">
                  <c:v>10/07</c:v>
                </c:pt>
                <c:pt idx="41">
                  <c:v>11/07</c:v>
                </c:pt>
                <c:pt idx="42">
                  <c:v>12/07</c:v>
                </c:pt>
                <c:pt idx="43">
                  <c:v>01/08</c:v>
                </c:pt>
                <c:pt idx="44">
                  <c:v>02/08</c:v>
                </c:pt>
                <c:pt idx="45">
                  <c:v>03/08</c:v>
                </c:pt>
                <c:pt idx="46">
                  <c:v>04/08</c:v>
                </c:pt>
                <c:pt idx="47">
                  <c:v>05/08</c:v>
                </c:pt>
                <c:pt idx="48">
                  <c:v>06/08</c:v>
                </c:pt>
                <c:pt idx="49">
                  <c:v>07/08</c:v>
                </c:pt>
                <c:pt idx="50">
                  <c:v>08/08</c:v>
                </c:pt>
                <c:pt idx="51">
                  <c:v>09/08</c:v>
                </c:pt>
                <c:pt idx="52">
                  <c:v>10/08</c:v>
                </c:pt>
                <c:pt idx="53">
                  <c:v>11/08</c:v>
                </c:pt>
                <c:pt idx="54">
                  <c:v>12/08</c:v>
                </c:pt>
                <c:pt idx="55">
                  <c:v>01/09</c:v>
                </c:pt>
                <c:pt idx="56">
                  <c:v>02/09</c:v>
                </c:pt>
                <c:pt idx="57">
                  <c:v>03/09</c:v>
                </c:pt>
                <c:pt idx="58">
                  <c:v>04/09</c:v>
                </c:pt>
                <c:pt idx="59">
                  <c:v>05/09</c:v>
                </c:pt>
                <c:pt idx="60">
                  <c:v>06/09</c:v>
                </c:pt>
                <c:pt idx="61">
                  <c:v>07/09</c:v>
                </c:pt>
                <c:pt idx="62">
                  <c:v>08/09</c:v>
                </c:pt>
                <c:pt idx="63">
                  <c:v>09/09</c:v>
                </c:pt>
                <c:pt idx="64">
                  <c:v>10/09</c:v>
                </c:pt>
                <c:pt idx="65">
                  <c:v>11/09</c:v>
                </c:pt>
                <c:pt idx="66">
                  <c:v>12/09</c:v>
                </c:pt>
                <c:pt idx="67">
                  <c:v>01/10</c:v>
                </c:pt>
                <c:pt idx="68">
                  <c:v>02/10</c:v>
                </c:pt>
                <c:pt idx="69">
                  <c:v>03/10</c:v>
                </c:pt>
                <c:pt idx="70">
                  <c:v>04/10</c:v>
                </c:pt>
                <c:pt idx="71">
                  <c:v>05/10</c:v>
                </c:pt>
                <c:pt idx="72">
                  <c:v>06/10</c:v>
                </c:pt>
                <c:pt idx="73">
                  <c:v>07/10</c:v>
                </c:pt>
                <c:pt idx="74">
                  <c:v>08/10</c:v>
                </c:pt>
                <c:pt idx="75">
                  <c:v>09/10</c:v>
                </c:pt>
                <c:pt idx="76">
                  <c:v>10/10</c:v>
                </c:pt>
                <c:pt idx="77">
                  <c:v>11/10</c:v>
                </c:pt>
                <c:pt idx="78">
                  <c:v>12/10</c:v>
                </c:pt>
                <c:pt idx="79">
                  <c:v>01/11</c:v>
                </c:pt>
                <c:pt idx="80">
                  <c:v>02/11</c:v>
                </c:pt>
                <c:pt idx="81">
                  <c:v>03/11</c:v>
                </c:pt>
                <c:pt idx="82">
                  <c:v>04/11</c:v>
                </c:pt>
                <c:pt idx="83">
                  <c:v>05/11</c:v>
                </c:pt>
                <c:pt idx="84">
                  <c:v>06/11</c:v>
                </c:pt>
                <c:pt idx="85">
                  <c:v>07/11</c:v>
                </c:pt>
                <c:pt idx="86">
                  <c:v>08/11</c:v>
                </c:pt>
                <c:pt idx="87">
                  <c:v>09/11</c:v>
                </c:pt>
                <c:pt idx="88">
                  <c:v>10/11</c:v>
                </c:pt>
                <c:pt idx="89">
                  <c:v>11/11</c:v>
                </c:pt>
                <c:pt idx="90">
                  <c:v>12/11</c:v>
                </c:pt>
                <c:pt idx="91">
                  <c:v>01/12</c:v>
                </c:pt>
                <c:pt idx="92">
                  <c:v>02/12</c:v>
                </c:pt>
                <c:pt idx="93">
                  <c:v>03/12</c:v>
                </c:pt>
                <c:pt idx="94">
                  <c:v>04/12</c:v>
                </c:pt>
                <c:pt idx="95">
                  <c:v>05/12</c:v>
                </c:pt>
                <c:pt idx="96">
                  <c:v>06/12</c:v>
                </c:pt>
                <c:pt idx="97">
                  <c:v>07/12</c:v>
                </c:pt>
                <c:pt idx="98">
                  <c:v>08/12</c:v>
                </c:pt>
                <c:pt idx="99">
                  <c:v>09/12</c:v>
                </c:pt>
                <c:pt idx="100">
                  <c:v>10/12</c:v>
                </c:pt>
                <c:pt idx="101">
                  <c:v>11/12</c:v>
                </c:pt>
                <c:pt idx="102">
                  <c:v>12/12</c:v>
                </c:pt>
                <c:pt idx="103">
                  <c:v>01/13</c:v>
                </c:pt>
                <c:pt idx="104">
                  <c:v>02/13</c:v>
                </c:pt>
                <c:pt idx="105">
                  <c:v>03/13</c:v>
                </c:pt>
                <c:pt idx="106">
                  <c:v>04/13</c:v>
                </c:pt>
                <c:pt idx="107">
                  <c:v>05/13</c:v>
                </c:pt>
                <c:pt idx="108">
                  <c:v>06/13</c:v>
                </c:pt>
                <c:pt idx="109">
                  <c:v>07/13</c:v>
                </c:pt>
                <c:pt idx="110">
                  <c:v>08/13</c:v>
                </c:pt>
                <c:pt idx="111">
                  <c:v>09/13</c:v>
                </c:pt>
                <c:pt idx="112">
                  <c:v>10/13</c:v>
                </c:pt>
                <c:pt idx="113">
                  <c:v>11/13</c:v>
                </c:pt>
                <c:pt idx="114">
                  <c:v>12/13</c:v>
                </c:pt>
                <c:pt idx="115">
                  <c:v>01/14</c:v>
                </c:pt>
                <c:pt idx="116">
                  <c:v>02/14</c:v>
                </c:pt>
                <c:pt idx="117">
                  <c:v>03/14</c:v>
                </c:pt>
                <c:pt idx="118">
                  <c:v>04/14</c:v>
                </c:pt>
                <c:pt idx="119">
                  <c:v>05/14</c:v>
                </c:pt>
                <c:pt idx="120">
                  <c:v>06/14</c:v>
                </c:pt>
                <c:pt idx="121">
                  <c:v>07/14</c:v>
                </c:pt>
                <c:pt idx="122">
                  <c:v>08/14</c:v>
                </c:pt>
                <c:pt idx="123">
                  <c:v>09/14</c:v>
                </c:pt>
                <c:pt idx="124">
                  <c:v>10/14</c:v>
                </c:pt>
                <c:pt idx="125">
                  <c:v>11/14</c:v>
                </c:pt>
                <c:pt idx="126">
                  <c:v>12/14</c:v>
                </c:pt>
                <c:pt idx="127">
                  <c:v>01/15</c:v>
                </c:pt>
                <c:pt idx="128">
                  <c:v>02/15</c:v>
                </c:pt>
                <c:pt idx="129">
                  <c:v>03/15</c:v>
                </c:pt>
                <c:pt idx="130">
                  <c:v>04/15</c:v>
                </c:pt>
                <c:pt idx="131">
                  <c:v>05/15</c:v>
                </c:pt>
                <c:pt idx="132">
                  <c:v>06/15</c:v>
                </c:pt>
                <c:pt idx="133">
                  <c:v>07/15</c:v>
                </c:pt>
                <c:pt idx="134">
                  <c:v>08/15</c:v>
                </c:pt>
                <c:pt idx="135">
                  <c:v>09/15</c:v>
                </c:pt>
                <c:pt idx="136">
                  <c:v>10/15</c:v>
                </c:pt>
                <c:pt idx="137">
                  <c:v>11/15</c:v>
                </c:pt>
                <c:pt idx="138">
                  <c:v>12/15</c:v>
                </c:pt>
                <c:pt idx="139">
                  <c:v>01/16</c:v>
                </c:pt>
                <c:pt idx="140">
                  <c:v>02/16</c:v>
                </c:pt>
                <c:pt idx="141">
                  <c:v>03/16</c:v>
                </c:pt>
                <c:pt idx="142">
                  <c:v>04/16</c:v>
                </c:pt>
                <c:pt idx="143">
                  <c:v>05/16</c:v>
                </c:pt>
                <c:pt idx="144">
                  <c:v>06/16</c:v>
                </c:pt>
                <c:pt idx="145">
                  <c:v>07/16</c:v>
                </c:pt>
                <c:pt idx="146">
                  <c:v>08/16</c:v>
                </c:pt>
                <c:pt idx="147">
                  <c:v>09/16</c:v>
                </c:pt>
                <c:pt idx="148">
                  <c:v>10/16</c:v>
                </c:pt>
                <c:pt idx="149">
                  <c:v>11/16</c:v>
                </c:pt>
                <c:pt idx="150">
                  <c:v>12/16</c:v>
                </c:pt>
                <c:pt idx="151">
                  <c:v>01/17</c:v>
                </c:pt>
                <c:pt idx="152">
                  <c:v>02/17</c:v>
                </c:pt>
                <c:pt idx="153">
                  <c:v>03/17</c:v>
                </c:pt>
                <c:pt idx="154">
                  <c:v>04/17</c:v>
                </c:pt>
                <c:pt idx="155">
                  <c:v>05/17</c:v>
                </c:pt>
                <c:pt idx="156">
                  <c:v>06/17</c:v>
                </c:pt>
                <c:pt idx="157">
                  <c:v>07/17</c:v>
                </c:pt>
                <c:pt idx="158">
                  <c:v>08/17</c:v>
                </c:pt>
                <c:pt idx="159">
                  <c:v>09/17</c:v>
                </c:pt>
                <c:pt idx="160">
                  <c:v>10/17</c:v>
                </c:pt>
                <c:pt idx="161">
                  <c:v>11/17</c:v>
                </c:pt>
                <c:pt idx="162">
                  <c:v>12/17</c:v>
                </c:pt>
              </c:strCache>
            </c:strRef>
          </c:cat>
          <c:val>
            <c:numRef>
              <c:f>'Figure 7'!$E$32:$E$194</c:f>
              <c:numCache>
                <c:formatCode>General</c:formatCode>
                <c:ptCount val="163"/>
                <c:pt idx="0">
                  <c:v>124.84</c:v>
                </c:pt>
                <c:pt idx="1">
                  <c:v>124.239</c:v>
                </c:pt>
                <c:pt idx="2">
                  <c:v>124.96899999999999</c:v>
                </c:pt>
                <c:pt idx="3">
                  <c:v>125.07899999999999</c:v>
                </c:pt>
                <c:pt idx="4">
                  <c:v>125.65600000000001</c:v>
                </c:pt>
                <c:pt idx="5">
                  <c:v>127.277</c:v>
                </c:pt>
                <c:pt idx="6">
                  <c:v>126.735</c:v>
                </c:pt>
                <c:pt idx="7">
                  <c:v>126.88800000000001</c:v>
                </c:pt>
                <c:pt idx="8">
                  <c:v>126.666</c:v>
                </c:pt>
                <c:pt idx="9">
                  <c:v>126.41</c:v>
                </c:pt>
                <c:pt idx="10">
                  <c:v>125.958</c:v>
                </c:pt>
                <c:pt idx="11">
                  <c:v>124.751</c:v>
                </c:pt>
                <c:pt idx="12">
                  <c:v>123.63800000000001</c:v>
                </c:pt>
                <c:pt idx="13">
                  <c:v>121.995</c:v>
                </c:pt>
                <c:pt idx="14">
                  <c:v>121.938</c:v>
                </c:pt>
                <c:pt idx="15">
                  <c:v>123.83499999999999</c:v>
                </c:pt>
                <c:pt idx="16">
                  <c:v>122.995</c:v>
                </c:pt>
                <c:pt idx="17">
                  <c:v>122.631</c:v>
                </c:pt>
                <c:pt idx="18">
                  <c:v>122.539</c:v>
                </c:pt>
                <c:pt idx="19">
                  <c:v>123.779</c:v>
                </c:pt>
                <c:pt idx="20">
                  <c:v>122.54900000000001</c:v>
                </c:pt>
                <c:pt idx="21">
                  <c:v>122.69199999999999</c:v>
                </c:pt>
                <c:pt idx="22">
                  <c:v>122.849</c:v>
                </c:pt>
                <c:pt idx="23">
                  <c:v>122.974</c:v>
                </c:pt>
                <c:pt idx="24">
                  <c:v>123.092</c:v>
                </c:pt>
                <c:pt idx="25">
                  <c:v>122.623</c:v>
                </c:pt>
                <c:pt idx="26">
                  <c:v>122.33799999999999</c:v>
                </c:pt>
                <c:pt idx="27">
                  <c:v>123.173</c:v>
                </c:pt>
                <c:pt idx="28">
                  <c:v>123.21899999999999</c:v>
                </c:pt>
                <c:pt idx="29">
                  <c:v>123.99299999999999</c:v>
                </c:pt>
                <c:pt idx="30">
                  <c:v>123.703</c:v>
                </c:pt>
                <c:pt idx="31">
                  <c:v>124.57599999999999</c:v>
                </c:pt>
                <c:pt idx="32">
                  <c:v>125.178</c:v>
                </c:pt>
                <c:pt idx="33">
                  <c:v>126.133</c:v>
                </c:pt>
                <c:pt idx="34">
                  <c:v>126.04900000000001</c:v>
                </c:pt>
                <c:pt idx="35">
                  <c:v>125.25</c:v>
                </c:pt>
                <c:pt idx="36">
                  <c:v>123.063</c:v>
                </c:pt>
                <c:pt idx="37">
                  <c:v>122.24</c:v>
                </c:pt>
                <c:pt idx="38">
                  <c:v>122.098</c:v>
                </c:pt>
                <c:pt idx="39">
                  <c:v>123.828</c:v>
                </c:pt>
                <c:pt idx="40">
                  <c:v>122.38800000000001</c:v>
                </c:pt>
                <c:pt idx="41">
                  <c:v>121.78</c:v>
                </c:pt>
                <c:pt idx="42">
                  <c:v>120.911</c:v>
                </c:pt>
                <c:pt idx="43">
                  <c:v>122.596</c:v>
                </c:pt>
                <c:pt idx="44">
                  <c:v>123.748</c:v>
                </c:pt>
                <c:pt idx="45">
                  <c:v>124.44</c:v>
                </c:pt>
                <c:pt idx="46">
                  <c:v>122.676</c:v>
                </c:pt>
                <c:pt idx="47">
                  <c:v>122.083</c:v>
                </c:pt>
                <c:pt idx="48">
                  <c:v>122.033</c:v>
                </c:pt>
                <c:pt idx="49">
                  <c:v>121.866</c:v>
                </c:pt>
                <c:pt idx="50">
                  <c:v>121.43899999999999</c:v>
                </c:pt>
                <c:pt idx="51">
                  <c:v>123.051</c:v>
                </c:pt>
                <c:pt idx="52">
                  <c:v>123.128</c:v>
                </c:pt>
                <c:pt idx="53">
                  <c:v>123.29300000000001</c:v>
                </c:pt>
                <c:pt idx="54">
                  <c:v>123.18300000000001</c:v>
                </c:pt>
                <c:pt idx="55">
                  <c:v>125.18</c:v>
                </c:pt>
                <c:pt idx="56">
                  <c:v>128.791</c:v>
                </c:pt>
                <c:pt idx="57">
                  <c:v>130.67400000000001</c:v>
                </c:pt>
                <c:pt idx="58">
                  <c:v>130.464</c:v>
                </c:pt>
                <c:pt idx="59">
                  <c:v>132.04599999999999</c:v>
                </c:pt>
                <c:pt idx="60">
                  <c:v>131.18299999999999</c:v>
                </c:pt>
                <c:pt idx="61">
                  <c:v>129.65600000000001</c:v>
                </c:pt>
                <c:pt idx="62">
                  <c:v>131.01400000000001</c:v>
                </c:pt>
                <c:pt idx="63">
                  <c:v>133.94</c:v>
                </c:pt>
                <c:pt idx="64">
                  <c:v>136.905</c:v>
                </c:pt>
                <c:pt idx="65">
                  <c:v>137.703</c:v>
                </c:pt>
                <c:pt idx="66">
                  <c:v>137.16900000000001</c:v>
                </c:pt>
                <c:pt idx="67">
                  <c:v>138.27699999999999</c:v>
                </c:pt>
                <c:pt idx="68">
                  <c:v>138.798</c:v>
                </c:pt>
                <c:pt idx="69">
                  <c:v>139.20400000000001</c:v>
                </c:pt>
                <c:pt idx="70">
                  <c:v>138.36000000000001</c:v>
                </c:pt>
                <c:pt idx="71">
                  <c:v>136.72399999999999</c:v>
                </c:pt>
                <c:pt idx="72">
                  <c:v>136.654</c:v>
                </c:pt>
                <c:pt idx="73">
                  <c:v>136.114</c:v>
                </c:pt>
                <c:pt idx="74">
                  <c:v>136.23699999999999</c:v>
                </c:pt>
                <c:pt idx="75">
                  <c:v>137.04599999999999</c:v>
                </c:pt>
                <c:pt idx="76">
                  <c:v>138.387</c:v>
                </c:pt>
                <c:pt idx="77">
                  <c:v>138.822</c:v>
                </c:pt>
                <c:pt idx="78">
                  <c:v>138.81</c:v>
                </c:pt>
                <c:pt idx="79">
                  <c:v>138.64699999999999</c:v>
                </c:pt>
                <c:pt idx="80">
                  <c:v>139.58699999999999</c:v>
                </c:pt>
                <c:pt idx="81">
                  <c:v>140.143</c:v>
                </c:pt>
                <c:pt idx="82">
                  <c:v>141.47999999999999</c:v>
                </c:pt>
                <c:pt idx="83">
                  <c:v>141.79900000000001</c:v>
                </c:pt>
                <c:pt idx="84">
                  <c:v>141.994</c:v>
                </c:pt>
                <c:pt idx="85">
                  <c:v>139.91800000000001</c:v>
                </c:pt>
                <c:pt idx="86">
                  <c:v>139.85</c:v>
                </c:pt>
                <c:pt idx="87">
                  <c:v>140.49299999999999</c:v>
                </c:pt>
                <c:pt idx="88">
                  <c:v>140.809</c:v>
                </c:pt>
                <c:pt idx="89">
                  <c:v>140.97</c:v>
                </c:pt>
                <c:pt idx="90">
                  <c:v>138.298</c:v>
                </c:pt>
                <c:pt idx="91">
                  <c:v>138.32400000000001</c:v>
                </c:pt>
                <c:pt idx="92">
                  <c:v>139.35300000000001</c:v>
                </c:pt>
                <c:pt idx="93">
                  <c:v>140.02500000000001</c:v>
                </c:pt>
                <c:pt idx="94">
                  <c:v>139.98099999999999</c:v>
                </c:pt>
                <c:pt idx="95">
                  <c:v>139.441</c:v>
                </c:pt>
                <c:pt idx="96">
                  <c:v>138.51</c:v>
                </c:pt>
                <c:pt idx="97">
                  <c:v>137.46199999999999</c:v>
                </c:pt>
                <c:pt idx="98">
                  <c:v>137.35300000000001</c:v>
                </c:pt>
                <c:pt idx="99">
                  <c:v>138.89099999999999</c:v>
                </c:pt>
                <c:pt idx="100">
                  <c:v>139.72</c:v>
                </c:pt>
                <c:pt idx="101">
                  <c:v>139.71</c:v>
                </c:pt>
                <c:pt idx="102">
                  <c:v>139.715</c:v>
                </c:pt>
                <c:pt idx="103">
                  <c:v>139.489</c:v>
                </c:pt>
                <c:pt idx="104">
                  <c:v>139.745</c:v>
                </c:pt>
                <c:pt idx="105">
                  <c:v>139.78200000000001</c:v>
                </c:pt>
                <c:pt idx="106">
                  <c:v>140.28200000000001</c:v>
                </c:pt>
                <c:pt idx="107">
                  <c:v>140.892</c:v>
                </c:pt>
                <c:pt idx="108">
                  <c:v>140.96199999999999</c:v>
                </c:pt>
                <c:pt idx="109">
                  <c:v>140.31200000000001</c:v>
                </c:pt>
                <c:pt idx="110">
                  <c:v>140.01</c:v>
                </c:pt>
                <c:pt idx="111">
                  <c:v>140.51</c:v>
                </c:pt>
                <c:pt idx="112">
                  <c:v>140.846</c:v>
                </c:pt>
                <c:pt idx="113">
                  <c:v>140.108</c:v>
                </c:pt>
                <c:pt idx="114">
                  <c:v>140.20500000000001</c:v>
                </c:pt>
                <c:pt idx="115">
                  <c:v>140.53899999999999</c:v>
                </c:pt>
                <c:pt idx="116">
                  <c:v>140.32400000000001</c:v>
                </c:pt>
                <c:pt idx="117">
                  <c:v>140.29400000000001</c:v>
                </c:pt>
                <c:pt idx="118">
                  <c:v>140.005</c:v>
                </c:pt>
                <c:pt idx="119">
                  <c:v>139.988</c:v>
                </c:pt>
                <c:pt idx="120">
                  <c:v>140.13200000000001</c:v>
                </c:pt>
                <c:pt idx="121">
                  <c:v>139.91200000000001</c:v>
                </c:pt>
                <c:pt idx="122">
                  <c:v>139.31100000000001</c:v>
                </c:pt>
                <c:pt idx="123">
                  <c:v>139.96600000000001</c:v>
                </c:pt>
                <c:pt idx="124">
                  <c:v>139.43700000000001</c:v>
                </c:pt>
                <c:pt idx="125">
                  <c:v>139.667</c:v>
                </c:pt>
                <c:pt idx="126">
                  <c:v>140.10900000000001</c:v>
                </c:pt>
                <c:pt idx="127">
                  <c:v>140.041</c:v>
                </c:pt>
                <c:pt idx="128">
                  <c:v>140.227</c:v>
                </c:pt>
                <c:pt idx="129">
                  <c:v>140.41</c:v>
                </c:pt>
                <c:pt idx="130">
                  <c:v>140.26400000000001</c:v>
                </c:pt>
                <c:pt idx="131">
                  <c:v>140.816</c:v>
                </c:pt>
                <c:pt idx="132">
                  <c:v>140.821</c:v>
                </c:pt>
                <c:pt idx="133">
                  <c:v>139.85</c:v>
                </c:pt>
                <c:pt idx="134">
                  <c:v>139.59200000000001</c:v>
                </c:pt>
                <c:pt idx="135">
                  <c:v>139.523</c:v>
                </c:pt>
                <c:pt idx="136">
                  <c:v>139.52600000000001</c:v>
                </c:pt>
                <c:pt idx="137">
                  <c:v>138.18199999999999</c:v>
                </c:pt>
                <c:pt idx="138">
                  <c:v>137.65199999999999</c:v>
                </c:pt>
                <c:pt idx="139">
                  <c:v>138.35400000000001</c:v>
                </c:pt>
                <c:pt idx="140">
                  <c:v>138.33099999999999</c:v>
                </c:pt>
                <c:pt idx="141">
                  <c:v>138.22</c:v>
                </c:pt>
                <c:pt idx="142">
                  <c:v>138.50700000000001</c:v>
                </c:pt>
                <c:pt idx="143">
                  <c:v>138.32300000000001</c:v>
                </c:pt>
                <c:pt idx="144">
                  <c:v>137.92400000000001</c:v>
                </c:pt>
                <c:pt idx="145" formatCode="0.000">
                  <c:v>136.56894736842105</c:v>
                </c:pt>
                <c:pt idx="146" formatCode="0.000">
                  <c:v>136.51347826086956</c:v>
                </c:pt>
                <c:pt idx="147" formatCode="0.000">
                  <c:v>137.33904761904762</c:v>
                </c:pt>
                <c:pt idx="148" formatCode="0.000">
                  <c:v>136.83224999999999</c:v>
                </c:pt>
                <c:pt idx="149" formatCode="0.000">
                  <c:v>136.18450000000001</c:v>
                </c:pt>
                <c:pt idx="150" formatCode="0.000">
                  <c:v>135.268</c:v>
                </c:pt>
                <c:pt idx="151" formatCode="0.000">
                  <c:v>136.56900000000002</c:v>
                </c:pt>
                <c:pt idx="152" formatCode="0.000">
                  <c:v>135.63849999999999</c:v>
                </c:pt>
                <c:pt idx="153" formatCode="0.000">
                  <c:v>135.38333333333335</c:v>
                </c:pt>
                <c:pt idx="154" formatCode="0.000">
                  <c:v>135.42473684210526</c:v>
                </c:pt>
                <c:pt idx="155" formatCode="0.000">
                  <c:v>134.58318181818183</c:v>
                </c:pt>
                <c:pt idx="156" formatCode="0.000">
                  <c:v>133.20761904761906</c:v>
                </c:pt>
                <c:pt idx="157" formatCode="0.000">
                  <c:v>132.57333333333332</c:v>
                </c:pt>
                <c:pt idx="158" formatCode="0.000">
                  <c:v>132.52565217391302</c:v>
                </c:pt>
                <c:pt idx="159" formatCode="0.000">
                  <c:v>133.54949999999997</c:v>
                </c:pt>
                <c:pt idx="160" formatCode="0.000">
                  <c:v>133.65619047619046</c:v>
                </c:pt>
                <c:pt idx="161" formatCode="0.000">
                  <c:v>133.49</c:v>
                </c:pt>
                <c:pt idx="162" formatCode="0.000">
                  <c:v>133.23894736842104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2F-4432-93C2-2A8F3ADA1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058752"/>
        <c:axId val="262052864"/>
      </c:lineChart>
      <c:catAx>
        <c:axId val="262049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2051328"/>
        <c:crosses val="autoZero"/>
        <c:auto val="1"/>
        <c:lblAlgn val="ctr"/>
        <c:lblOffset val="100"/>
        <c:tickLblSkip val="15"/>
        <c:noMultiLvlLbl val="0"/>
      </c:catAx>
      <c:valAx>
        <c:axId val="26205132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262049792"/>
        <c:crosses val="autoZero"/>
        <c:crossBetween val="between"/>
      </c:valAx>
      <c:valAx>
        <c:axId val="262052864"/>
        <c:scaling>
          <c:orientation val="minMax"/>
          <c:min val="120"/>
        </c:scaling>
        <c:delete val="0"/>
        <c:axPos val="r"/>
        <c:numFmt formatCode="General" sourceLinked="1"/>
        <c:majorTickMark val="out"/>
        <c:minorTickMark val="none"/>
        <c:tickLblPos val="nextTo"/>
        <c:crossAx val="262058752"/>
        <c:crosses val="max"/>
        <c:crossBetween val="between"/>
      </c:valAx>
      <c:catAx>
        <c:axId val="262058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6205286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11742722485754716"/>
          <c:y val="2.9550041304597888E-2"/>
          <c:w val="0.27140570353955612"/>
          <c:h val="0.3139168261337850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47962460027495E-2"/>
          <c:y val="5.1373373049776405E-2"/>
          <c:w val="0.85224881629250437"/>
          <c:h val="0.83323835253731116"/>
        </c:manualLayout>
      </c:layout>
      <c:lineChart>
        <c:grouping val="standard"/>
        <c:varyColors val="0"/>
        <c:ser>
          <c:idx val="0"/>
          <c:order val="0"/>
          <c:tx>
            <c:v>Net interest margin</c:v>
          </c:tx>
          <c:marker>
            <c:symbol val="none"/>
          </c:marker>
          <c:cat>
            <c:numRef>
              <c:f>'Figure 8'!$B$99:$B$218</c:f>
              <c:numCache>
                <c:formatCode>0</c:formatCode>
                <c:ptCount val="120"/>
                <c:pt idx="0">
                  <c:v>2008</c:v>
                </c:pt>
                <c:pt idx="1">
                  <c:v>2008</c:v>
                </c:pt>
                <c:pt idx="2">
                  <c:v>2008</c:v>
                </c:pt>
                <c:pt idx="3">
                  <c:v>2008</c:v>
                </c:pt>
                <c:pt idx="4">
                  <c:v>2008</c:v>
                </c:pt>
                <c:pt idx="5">
                  <c:v>2008</c:v>
                </c:pt>
                <c:pt idx="6">
                  <c:v>2008</c:v>
                </c:pt>
                <c:pt idx="7">
                  <c:v>2008</c:v>
                </c:pt>
                <c:pt idx="8">
                  <c:v>2008</c:v>
                </c:pt>
                <c:pt idx="9">
                  <c:v>2008</c:v>
                </c:pt>
                <c:pt idx="10">
                  <c:v>2008</c:v>
                </c:pt>
                <c:pt idx="11">
                  <c:v>2008</c:v>
                </c:pt>
                <c:pt idx="12">
                  <c:v>2009</c:v>
                </c:pt>
                <c:pt idx="13">
                  <c:v>2009</c:v>
                </c:pt>
                <c:pt idx="14">
                  <c:v>2009</c:v>
                </c:pt>
                <c:pt idx="15">
                  <c:v>2009</c:v>
                </c:pt>
                <c:pt idx="16">
                  <c:v>2009</c:v>
                </c:pt>
                <c:pt idx="17">
                  <c:v>2009</c:v>
                </c:pt>
                <c:pt idx="18">
                  <c:v>2009</c:v>
                </c:pt>
                <c:pt idx="19">
                  <c:v>2009</c:v>
                </c:pt>
                <c:pt idx="20">
                  <c:v>2009</c:v>
                </c:pt>
                <c:pt idx="21">
                  <c:v>2009</c:v>
                </c:pt>
                <c:pt idx="22">
                  <c:v>2009</c:v>
                </c:pt>
                <c:pt idx="23">
                  <c:v>2009</c:v>
                </c:pt>
                <c:pt idx="24">
                  <c:v>2010</c:v>
                </c:pt>
                <c:pt idx="25">
                  <c:v>2010</c:v>
                </c:pt>
                <c:pt idx="26">
                  <c:v>2010</c:v>
                </c:pt>
                <c:pt idx="27">
                  <c:v>2010</c:v>
                </c:pt>
                <c:pt idx="28">
                  <c:v>2010</c:v>
                </c:pt>
                <c:pt idx="29">
                  <c:v>2010</c:v>
                </c:pt>
                <c:pt idx="30">
                  <c:v>2010</c:v>
                </c:pt>
                <c:pt idx="31">
                  <c:v>2010</c:v>
                </c:pt>
                <c:pt idx="32">
                  <c:v>2010</c:v>
                </c:pt>
                <c:pt idx="33">
                  <c:v>2010</c:v>
                </c:pt>
                <c:pt idx="34">
                  <c:v>2010</c:v>
                </c:pt>
                <c:pt idx="35">
                  <c:v>2010</c:v>
                </c:pt>
                <c:pt idx="36">
                  <c:v>2011</c:v>
                </c:pt>
                <c:pt idx="37">
                  <c:v>2011</c:v>
                </c:pt>
                <c:pt idx="38">
                  <c:v>2011</c:v>
                </c:pt>
                <c:pt idx="39">
                  <c:v>2011</c:v>
                </c:pt>
                <c:pt idx="40">
                  <c:v>2011</c:v>
                </c:pt>
                <c:pt idx="41">
                  <c:v>2011</c:v>
                </c:pt>
                <c:pt idx="42">
                  <c:v>2011</c:v>
                </c:pt>
                <c:pt idx="43">
                  <c:v>2011</c:v>
                </c:pt>
                <c:pt idx="44">
                  <c:v>2011</c:v>
                </c:pt>
                <c:pt idx="45">
                  <c:v>2011</c:v>
                </c:pt>
                <c:pt idx="46">
                  <c:v>2011</c:v>
                </c:pt>
                <c:pt idx="47">
                  <c:v>2011</c:v>
                </c:pt>
                <c:pt idx="48">
                  <c:v>2012</c:v>
                </c:pt>
                <c:pt idx="49">
                  <c:v>2012</c:v>
                </c:pt>
                <c:pt idx="50">
                  <c:v>2012</c:v>
                </c:pt>
                <c:pt idx="51">
                  <c:v>2012</c:v>
                </c:pt>
                <c:pt idx="52">
                  <c:v>2012</c:v>
                </c:pt>
                <c:pt idx="53">
                  <c:v>2012</c:v>
                </c:pt>
                <c:pt idx="54">
                  <c:v>2012</c:v>
                </c:pt>
                <c:pt idx="55">
                  <c:v>2012</c:v>
                </c:pt>
                <c:pt idx="56">
                  <c:v>2012</c:v>
                </c:pt>
                <c:pt idx="57">
                  <c:v>2012</c:v>
                </c:pt>
                <c:pt idx="58">
                  <c:v>2012</c:v>
                </c:pt>
                <c:pt idx="59">
                  <c:v>2012</c:v>
                </c:pt>
                <c:pt idx="60">
                  <c:v>2013</c:v>
                </c:pt>
                <c:pt idx="61">
                  <c:v>2013</c:v>
                </c:pt>
                <c:pt idx="62">
                  <c:v>2013</c:v>
                </c:pt>
                <c:pt idx="63">
                  <c:v>2013</c:v>
                </c:pt>
                <c:pt idx="64">
                  <c:v>2013</c:v>
                </c:pt>
                <c:pt idx="65">
                  <c:v>2013</c:v>
                </c:pt>
                <c:pt idx="66">
                  <c:v>2013</c:v>
                </c:pt>
                <c:pt idx="67">
                  <c:v>2013</c:v>
                </c:pt>
                <c:pt idx="68">
                  <c:v>2013</c:v>
                </c:pt>
                <c:pt idx="69">
                  <c:v>2013</c:v>
                </c:pt>
                <c:pt idx="70">
                  <c:v>2013</c:v>
                </c:pt>
                <c:pt idx="71">
                  <c:v>2013</c:v>
                </c:pt>
                <c:pt idx="72">
                  <c:v>2014</c:v>
                </c:pt>
                <c:pt idx="73">
                  <c:v>2014</c:v>
                </c:pt>
                <c:pt idx="74">
                  <c:v>2014</c:v>
                </c:pt>
                <c:pt idx="75">
                  <c:v>2014</c:v>
                </c:pt>
                <c:pt idx="76">
                  <c:v>2014</c:v>
                </c:pt>
                <c:pt idx="77">
                  <c:v>2014</c:v>
                </c:pt>
                <c:pt idx="78">
                  <c:v>2014</c:v>
                </c:pt>
                <c:pt idx="79">
                  <c:v>2014</c:v>
                </c:pt>
                <c:pt idx="80">
                  <c:v>2014</c:v>
                </c:pt>
                <c:pt idx="81">
                  <c:v>2014</c:v>
                </c:pt>
                <c:pt idx="82">
                  <c:v>2014</c:v>
                </c:pt>
                <c:pt idx="83">
                  <c:v>2014</c:v>
                </c:pt>
                <c:pt idx="84">
                  <c:v>2015</c:v>
                </c:pt>
                <c:pt idx="85">
                  <c:v>2015</c:v>
                </c:pt>
                <c:pt idx="86">
                  <c:v>2015</c:v>
                </c:pt>
                <c:pt idx="87">
                  <c:v>2015</c:v>
                </c:pt>
                <c:pt idx="88">
                  <c:v>2015</c:v>
                </c:pt>
                <c:pt idx="89">
                  <c:v>2015</c:v>
                </c:pt>
                <c:pt idx="90">
                  <c:v>2015</c:v>
                </c:pt>
                <c:pt idx="91">
                  <c:v>2015</c:v>
                </c:pt>
                <c:pt idx="92">
                  <c:v>2015</c:v>
                </c:pt>
                <c:pt idx="93">
                  <c:v>2015</c:v>
                </c:pt>
                <c:pt idx="94">
                  <c:v>2015</c:v>
                </c:pt>
                <c:pt idx="95">
                  <c:v>2015</c:v>
                </c:pt>
                <c:pt idx="96">
                  <c:v>2016</c:v>
                </c:pt>
                <c:pt idx="97">
                  <c:v>2016</c:v>
                </c:pt>
                <c:pt idx="98">
                  <c:v>2016</c:v>
                </c:pt>
                <c:pt idx="99">
                  <c:v>2016</c:v>
                </c:pt>
                <c:pt idx="100">
                  <c:v>2016</c:v>
                </c:pt>
                <c:pt idx="101">
                  <c:v>2016</c:v>
                </c:pt>
                <c:pt idx="102">
                  <c:v>2016</c:v>
                </c:pt>
                <c:pt idx="103">
                  <c:v>2016</c:v>
                </c:pt>
                <c:pt idx="104">
                  <c:v>2016</c:v>
                </c:pt>
                <c:pt idx="105">
                  <c:v>2016</c:v>
                </c:pt>
                <c:pt idx="106">
                  <c:v>2016</c:v>
                </c:pt>
                <c:pt idx="107">
                  <c:v>2016</c:v>
                </c:pt>
                <c:pt idx="108">
                  <c:v>2017</c:v>
                </c:pt>
                <c:pt idx="109">
                  <c:v>2017</c:v>
                </c:pt>
                <c:pt idx="110">
                  <c:v>2017</c:v>
                </c:pt>
                <c:pt idx="111">
                  <c:v>2017</c:v>
                </c:pt>
                <c:pt idx="112">
                  <c:v>2017</c:v>
                </c:pt>
                <c:pt idx="113">
                  <c:v>2017</c:v>
                </c:pt>
                <c:pt idx="114">
                  <c:v>2017</c:v>
                </c:pt>
                <c:pt idx="115">
                  <c:v>2017</c:v>
                </c:pt>
                <c:pt idx="116">
                  <c:v>2017</c:v>
                </c:pt>
                <c:pt idx="117">
                  <c:v>2017</c:v>
                </c:pt>
                <c:pt idx="118">
                  <c:v>2017</c:v>
                </c:pt>
                <c:pt idx="119">
                  <c:v>2017</c:v>
                </c:pt>
              </c:numCache>
            </c:numRef>
          </c:cat>
          <c:val>
            <c:numRef>
              <c:f>'Figure 8'!$C$99:$C$218</c:f>
              <c:numCache>
                <c:formatCode>_(* #,##0.000_);_(* \(#,##0.000\);_(* "-"??_);_(@_)</c:formatCode>
                <c:ptCount val="120"/>
                <c:pt idx="0">
                  <c:v>4.5396000000000001</c:v>
                </c:pt>
                <c:pt idx="1">
                  <c:v>4.3079999999999998</c:v>
                </c:pt>
                <c:pt idx="2">
                  <c:v>4.2427999999999999</c:v>
                </c:pt>
                <c:pt idx="3">
                  <c:v>4.0763999999999996</c:v>
                </c:pt>
                <c:pt idx="4">
                  <c:v>4.2040799999999994</c:v>
                </c:pt>
                <c:pt idx="5">
                  <c:v>4.1898</c:v>
                </c:pt>
                <c:pt idx="6">
                  <c:v>4.1864571428571429</c:v>
                </c:pt>
                <c:pt idx="7">
                  <c:v>4.1653500000000001</c:v>
                </c:pt>
                <c:pt idx="8">
                  <c:v>4.1323999999999996</c:v>
                </c:pt>
                <c:pt idx="9">
                  <c:v>4.1476800000000003</c:v>
                </c:pt>
                <c:pt idx="10">
                  <c:v>4.1214545454545455</c:v>
                </c:pt>
                <c:pt idx="11">
                  <c:v>4.1254999999999997</c:v>
                </c:pt>
                <c:pt idx="12">
                  <c:v>3.7931999999999997</c:v>
                </c:pt>
                <c:pt idx="13">
                  <c:v>3.6978</c:v>
                </c:pt>
                <c:pt idx="14">
                  <c:v>3.81</c:v>
                </c:pt>
                <c:pt idx="15">
                  <c:v>3.7926000000000002</c:v>
                </c:pt>
                <c:pt idx="16">
                  <c:v>3.7797599999999996</c:v>
                </c:pt>
                <c:pt idx="17">
                  <c:v>3.8456000000000001</c:v>
                </c:pt>
                <c:pt idx="18">
                  <c:v>3.866742857142857</c:v>
                </c:pt>
                <c:pt idx="19">
                  <c:v>3.9028499999999999</c:v>
                </c:pt>
                <c:pt idx="20">
                  <c:v>3.9341333333333335</c:v>
                </c:pt>
                <c:pt idx="21">
                  <c:v>3.9672000000000001</c:v>
                </c:pt>
                <c:pt idx="22">
                  <c:v>3.9778909090909087</c:v>
                </c:pt>
                <c:pt idx="23">
                  <c:v>4.0388000000000002</c:v>
                </c:pt>
                <c:pt idx="24">
                  <c:v>4.2168000000000001</c:v>
                </c:pt>
                <c:pt idx="25">
                  <c:v>4.2185999999999995</c:v>
                </c:pt>
                <c:pt idx="26">
                  <c:v>4.3411999999999997</c:v>
                </c:pt>
                <c:pt idx="27">
                  <c:v>4.3391999999999999</c:v>
                </c:pt>
                <c:pt idx="28">
                  <c:v>4.3617599999999994</c:v>
                </c:pt>
                <c:pt idx="29">
                  <c:v>4.3385999999999996</c:v>
                </c:pt>
                <c:pt idx="30">
                  <c:v>4.3448571428571423</c:v>
                </c:pt>
                <c:pt idx="31">
                  <c:v>4.3556999999999997</c:v>
                </c:pt>
                <c:pt idx="32">
                  <c:v>4.3265333333333338</c:v>
                </c:pt>
                <c:pt idx="33">
                  <c:v>4.3408800000000003</c:v>
                </c:pt>
                <c:pt idx="34">
                  <c:v>4.3165090909090909</c:v>
                </c:pt>
                <c:pt idx="35">
                  <c:v>4.3235999999999999</c:v>
                </c:pt>
                <c:pt idx="36">
                  <c:v>4.1616</c:v>
                </c:pt>
                <c:pt idx="37">
                  <c:v>4.1129999999999995</c:v>
                </c:pt>
                <c:pt idx="38">
                  <c:v>4.1055999999999999</c:v>
                </c:pt>
                <c:pt idx="39">
                  <c:v>4.1322000000000001</c:v>
                </c:pt>
                <c:pt idx="40">
                  <c:v>4.1640000000000006</c:v>
                </c:pt>
                <c:pt idx="41">
                  <c:v>4.2085999999999997</c:v>
                </c:pt>
                <c:pt idx="42">
                  <c:v>4.2077142857142853</c:v>
                </c:pt>
                <c:pt idx="43">
                  <c:v>4.2300000000000004</c:v>
                </c:pt>
                <c:pt idx="44">
                  <c:v>4.21</c:v>
                </c:pt>
                <c:pt idx="45">
                  <c:v>4.2217200000000004</c:v>
                </c:pt>
                <c:pt idx="46">
                  <c:v>4.1817818181818183</c:v>
                </c:pt>
                <c:pt idx="47">
                  <c:v>4.2028999999999996</c:v>
                </c:pt>
                <c:pt idx="48">
                  <c:v>4.056</c:v>
                </c:pt>
                <c:pt idx="49">
                  <c:v>4.0571999999999999</c:v>
                </c:pt>
                <c:pt idx="50">
                  <c:v>4.1096000000000004</c:v>
                </c:pt>
                <c:pt idx="51">
                  <c:v>4.1144999999999996</c:v>
                </c:pt>
                <c:pt idx="52">
                  <c:v>4.0603199999999999</c:v>
                </c:pt>
                <c:pt idx="53">
                  <c:v>4.0393999999999997</c:v>
                </c:pt>
                <c:pt idx="54">
                  <c:v>4.016571428571428</c:v>
                </c:pt>
                <c:pt idx="55">
                  <c:v>3.9903000000000004</c:v>
                </c:pt>
                <c:pt idx="56">
                  <c:v>3.9849333333333337</c:v>
                </c:pt>
                <c:pt idx="57">
                  <c:v>4.0040399999999998</c:v>
                </c:pt>
                <c:pt idx="58">
                  <c:v>3.9799636363636361</c:v>
                </c:pt>
                <c:pt idx="59">
                  <c:v>4.0082000000000004</c:v>
                </c:pt>
                <c:pt idx="60">
                  <c:v>3.6816000000000004</c:v>
                </c:pt>
                <c:pt idx="61">
                  <c:v>3.681</c:v>
                </c:pt>
                <c:pt idx="62">
                  <c:v>3.7881878703003107</c:v>
                </c:pt>
                <c:pt idx="63">
                  <c:v>3.7705081036019559</c:v>
                </c:pt>
                <c:pt idx="64">
                  <c:v>3.7643999999999997</c:v>
                </c:pt>
                <c:pt idx="65">
                  <c:v>3.7778</c:v>
                </c:pt>
                <c:pt idx="66">
                  <c:v>3.8101714285714285</c:v>
                </c:pt>
                <c:pt idx="67">
                  <c:v>3.8095499999999998</c:v>
                </c:pt>
                <c:pt idx="68">
                  <c:v>3.8188000000000004</c:v>
                </c:pt>
                <c:pt idx="69">
                  <c:v>3.8546399999999998</c:v>
                </c:pt>
                <c:pt idx="70">
                  <c:v>3.8498181818181818</c:v>
                </c:pt>
                <c:pt idx="71">
                  <c:v>3.8917999999999999</c:v>
                </c:pt>
                <c:pt idx="72">
                  <c:v>3.82</c:v>
                </c:pt>
                <c:pt idx="73">
                  <c:v>3.83</c:v>
                </c:pt>
                <c:pt idx="74">
                  <c:v>3.94</c:v>
                </c:pt>
                <c:pt idx="75">
                  <c:v>3.91</c:v>
                </c:pt>
                <c:pt idx="76">
                  <c:v>3.93</c:v>
                </c:pt>
                <c:pt idx="77">
                  <c:v>3.97</c:v>
                </c:pt>
                <c:pt idx="78">
                  <c:v>3.9985714285714291</c:v>
                </c:pt>
                <c:pt idx="79">
                  <c:v>4.0330499999999994</c:v>
                </c:pt>
                <c:pt idx="80">
                  <c:v>4.0497333333333332</c:v>
                </c:pt>
                <c:pt idx="81">
                  <c:v>4.0873200000000001</c:v>
                </c:pt>
                <c:pt idx="82">
                  <c:v>4.1430545454545458</c:v>
                </c:pt>
                <c:pt idx="83">
                  <c:v>4.18</c:v>
                </c:pt>
                <c:pt idx="84">
                  <c:v>4.2012</c:v>
                </c:pt>
                <c:pt idx="85">
                  <c:v>4.2233999999999998</c:v>
                </c:pt>
                <c:pt idx="86">
                  <c:v>4.2324000000000002</c:v>
                </c:pt>
                <c:pt idx="87">
                  <c:v>4.3697999999999997</c:v>
                </c:pt>
                <c:pt idx="88">
                  <c:v>4.4512799999999997</c:v>
                </c:pt>
                <c:pt idx="89">
                  <c:v>4.3872</c:v>
                </c:pt>
                <c:pt idx="90">
                  <c:v>4.3284000000000002</c:v>
                </c:pt>
                <c:pt idx="91">
                  <c:v>4.301588438544643</c:v>
                </c:pt>
                <c:pt idx="92">
                  <c:v>4.3315999999999999</c:v>
                </c:pt>
                <c:pt idx="93">
                  <c:v>4.3047599999999999</c:v>
                </c:pt>
                <c:pt idx="94">
                  <c:v>4.3495636363636363</c:v>
                </c:pt>
                <c:pt idx="95">
                  <c:v>4.4210000000000003</c:v>
                </c:pt>
                <c:pt idx="96">
                  <c:v>4.3979999999999997</c:v>
                </c:pt>
                <c:pt idx="97">
                  <c:v>4.1832000000000003</c:v>
                </c:pt>
                <c:pt idx="98">
                  <c:v>4.1139999999999999</c:v>
                </c:pt>
                <c:pt idx="99">
                  <c:v>4.1493000000000002</c:v>
                </c:pt>
                <c:pt idx="100">
                  <c:v>4.1635200000000001</c:v>
                </c:pt>
                <c:pt idx="101">
                  <c:v>4.1947999999999999</c:v>
                </c:pt>
                <c:pt idx="102">
                  <c:v>4.2</c:v>
                </c:pt>
                <c:pt idx="103">
                  <c:v>4.1399999999999997</c:v>
                </c:pt>
                <c:pt idx="104">
                  <c:v>4.12</c:v>
                </c:pt>
                <c:pt idx="105">
                  <c:v>4.12</c:v>
                </c:pt>
                <c:pt idx="106">
                  <c:v>4.1900000000000004</c:v>
                </c:pt>
                <c:pt idx="107">
                  <c:v>4.1900000000000004</c:v>
                </c:pt>
                <c:pt idx="108" formatCode="General">
                  <c:v>3.84</c:v>
                </c:pt>
                <c:pt idx="109" formatCode="General">
                  <c:v>3.78</c:v>
                </c:pt>
                <c:pt idx="110" formatCode="0.00">
                  <c:v>3.96</c:v>
                </c:pt>
                <c:pt idx="111" formatCode="0.00">
                  <c:v>3.9</c:v>
                </c:pt>
                <c:pt idx="112" formatCode="General">
                  <c:v>3.94</c:v>
                </c:pt>
                <c:pt idx="113" formatCode="General">
                  <c:v>3.94</c:v>
                </c:pt>
                <c:pt idx="114" formatCode="General">
                  <c:v>3.93</c:v>
                </c:pt>
                <c:pt idx="115" formatCode="General">
                  <c:v>3.92</c:v>
                </c:pt>
                <c:pt idx="116" formatCode="General">
                  <c:v>3.89</c:v>
                </c:pt>
                <c:pt idx="117" formatCode="General">
                  <c:v>3.91</c:v>
                </c:pt>
                <c:pt idx="118" formatCode="General">
                  <c:v>3.89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91-41D8-8910-6C570BB5182D}"/>
            </c:ext>
          </c:extLst>
        </c:ser>
        <c:ser>
          <c:idx val="1"/>
          <c:order val="1"/>
          <c:tx>
            <c:v>Average since 2008</c:v>
          </c:tx>
          <c:marker>
            <c:symbol val="none"/>
          </c:marker>
          <c:cat>
            <c:numRef>
              <c:f>'Figure 8'!$B$99:$B$218</c:f>
              <c:numCache>
                <c:formatCode>0</c:formatCode>
                <c:ptCount val="120"/>
                <c:pt idx="0">
                  <c:v>2008</c:v>
                </c:pt>
                <c:pt idx="1">
                  <c:v>2008</c:v>
                </c:pt>
                <c:pt idx="2">
                  <c:v>2008</c:v>
                </c:pt>
                <c:pt idx="3">
                  <c:v>2008</c:v>
                </c:pt>
                <c:pt idx="4">
                  <c:v>2008</c:v>
                </c:pt>
                <c:pt idx="5">
                  <c:v>2008</c:v>
                </c:pt>
                <c:pt idx="6">
                  <c:v>2008</c:v>
                </c:pt>
                <c:pt idx="7">
                  <c:v>2008</c:v>
                </c:pt>
                <c:pt idx="8">
                  <c:v>2008</c:v>
                </c:pt>
                <c:pt idx="9">
                  <c:v>2008</c:v>
                </c:pt>
                <c:pt idx="10">
                  <c:v>2008</c:v>
                </c:pt>
                <c:pt idx="11">
                  <c:v>2008</c:v>
                </c:pt>
                <c:pt idx="12">
                  <c:v>2009</c:v>
                </c:pt>
                <c:pt idx="13">
                  <c:v>2009</c:v>
                </c:pt>
                <c:pt idx="14">
                  <c:v>2009</c:v>
                </c:pt>
                <c:pt idx="15">
                  <c:v>2009</c:v>
                </c:pt>
                <c:pt idx="16">
                  <c:v>2009</c:v>
                </c:pt>
                <c:pt idx="17">
                  <c:v>2009</c:v>
                </c:pt>
                <c:pt idx="18">
                  <c:v>2009</c:v>
                </c:pt>
                <c:pt idx="19">
                  <c:v>2009</c:v>
                </c:pt>
                <c:pt idx="20">
                  <c:v>2009</c:v>
                </c:pt>
                <c:pt idx="21">
                  <c:v>2009</c:v>
                </c:pt>
                <c:pt idx="22">
                  <c:v>2009</c:v>
                </c:pt>
                <c:pt idx="23">
                  <c:v>2009</c:v>
                </c:pt>
                <c:pt idx="24">
                  <c:v>2010</c:v>
                </c:pt>
                <c:pt idx="25">
                  <c:v>2010</c:v>
                </c:pt>
                <c:pt idx="26">
                  <c:v>2010</c:v>
                </c:pt>
                <c:pt idx="27">
                  <c:v>2010</c:v>
                </c:pt>
                <c:pt idx="28">
                  <c:v>2010</c:v>
                </c:pt>
                <c:pt idx="29">
                  <c:v>2010</c:v>
                </c:pt>
                <c:pt idx="30">
                  <c:v>2010</c:v>
                </c:pt>
                <c:pt idx="31">
                  <c:v>2010</c:v>
                </c:pt>
                <c:pt idx="32">
                  <c:v>2010</c:v>
                </c:pt>
                <c:pt idx="33">
                  <c:v>2010</c:v>
                </c:pt>
                <c:pt idx="34">
                  <c:v>2010</c:v>
                </c:pt>
                <c:pt idx="35">
                  <c:v>2010</c:v>
                </c:pt>
                <c:pt idx="36">
                  <c:v>2011</c:v>
                </c:pt>
                <c:pt idx="37">
                  <c:v>2011</c:v>
                </c:pt>
                <c:pt idx="38">
                  <c:v>2011</c:v>
                </c:pt>
                <c:pt idx="39">
                  <c:v>2011</c:v>
                </c:pt>
                <c:pt idx="40">
                  <c:v>2011</c:v>
                </c:pt>
                <c:pt idx="41">
                  <c:v>2011</c:v>
                </c:pt>
                <c:pt idx="42">
                  <c:v>2011</c:v>
                </c:pt>
                <c:pt idx="43">
                  <c:v>2011</c:v>
                </c:pt>
                <c:pt idx="44">
                  <c:v>2011</c:v>
                </c:pt>
                <c:pt idx="45">
                  <c:v>2011</c:v>
                </c:pt>
                <c:pt idx="46">
                  <c:v>2011</c:v>
                </c:pt>
                <c:pt idx="47">
                  <c:v>2011</c:v>
                </c:pt>
                <c:pt idx="48">
                  <c:v>2012</c:v>
                </c:pt>
                <c:pt idx="49">
                  <c:v>2012</c:v>
                </c:pt>
                <c:pt idx="50">
                  <c:v>2012</c:v>
                </c:pt>
                <c:pt idx="51">
                  <c:v>2012</c:v>
                </c:pt>
                <c:pt idx="52">
                  <c:v>2012</c:v>
                </c:pt>
                <c:pt idx="53">
                  <c:v>2012</c:v>
                </c:pt>
                <c:pt idx="54">
                  <c:v>2012</c:v>
                </c:pt>
                <c:pt idx="55">
                  <c:v>2012</c:v>
                </c:pt>
                <c:pt idx="56">
                  <c:v>2012</c:v>
                </c:pt>
                <c:pt idx="57">
                  <c:v>2012</c:v>
                </c:pt>
                <c:pt idx="58">
                  <c:v>2012</c:v>
                </c:pt>
                <c:pt idx="59">
                  <c:v>2012</c:v>
                </c:pt>
                <c:pt idx="60">
                  <c:v>2013</c:v>
                </c:pt>
                <c:pt idx="61">
                  <c:v>2013</c:v>
                </c:pt>
                <c:pt idx="62">
                  <c:v>2013</c:v>
                </c:pt>
                <c:pt idx="63">
                  <c:v>2013</c:v>
                </c:pt>
                <c:pt idx="64">
                  <c:v>2013</c:v>
                </c:pt>
                <c:pt idx="65">
                  <c:v>2013</c:v>
                </c:pt>
                <c:pt idx="66">
                  <c:v>2013</c:v>
                </c:pt>
                <c:pt idx="67">
                  <c:v>2013</c:v>
                </c:pt>
                <c:pt idx="68">
                  <c:v>2013</c:v>
                </c:pt>
                <c:pt idx="69">
                  <c:v>2013</c:v>
                </c:pt>
                <c:pt idx="70">
                  <c:v>2013</c:v>
                </c:pt>
                <c:pt idx="71">
                  <c:v>2013</c:v>
                </c:pt>
                <c:pt idx="72">
                  <c:v>2014</c:v>
                </c:pt>
                <c:pt idx="73">
                  <c:v>2014</c:v>
                </c:pt>
                <c:pt idx="74">
                  <c:v>2014</c:v>
                </c:pt>
                <c:pt idx="75">
                  <c:v>2014</c:v>
                </c:pt>
                <c:pt idx="76">
                  <c:v>2014</c:v>
                </c:pt>
                <c:pt idx="77">
                  <c:v>2014</c:v>
                </c:pt>
                <c:pt idx="78">
                  <c:v>2014</c:v>
                </c:pt>
                <c:pt idx="79">
                  <c:v>2014</c:v>
                </c:pt>
                <c:pt idx="80">
                  <c:v>2014</c:v>
                </c:pt>
                <c:pt idx="81">
                  <c:v>2014</c:v>
                </c:pt>
                <c:pt idx="82">
                  <c:v>2014</c:v>
                </c:pt>
                <c:pt idx="83">
                  <c:v>2014</c:v>
                </c:pt>
                <c:pt idx="84">
                  <c:v>2015</c:v>
                </c:pt>
                <c:pt idx="85">
                  <c:v>2015</c:v>
                </c:pt>
                <c:pt idx="86">
                  <c:v>2015</c:v>
                </c:pt>
                <c:pt idx="87">
                  <c:v>2015</c:v>
                </c:pt>
                <c:pt idx="88">
                  <c:v>2015</c:v>
                </c:pt>
                <c:pt idx="89">
                  <c:v>2015</c:v>
                </c:pt>
                <c:pt idx="90">
                  <c:v>2015</c:v>
                </c:pt>
                <c:pt idx="91">
                  <c:v>2015</c:v>
                </c:pt>
                <c:pt idx="92">
                  <c:v>2015</c:v>
                </c:pt>
                <c:pt idx="93">
                  <c:v>2015</c:v>
                </c:pt>
                <c:pt idx="94">
                  <c:v>2015</c:v>
                </c:pt>
                <c:pt idx="95">
                  <c:v>2015</c:v>
                </c:pt>
                <c:pt idx="96">
                  <c:v>2016</c:v>
                </c:pt>
                <c:pt idx="97">
                  <c:v>2016</c:v>
                </c:pt>
                <c:pt idx="98">
                  <c:v>2016</c:v>
                </c:pt>
                <c:pt idx="99">
                  <c:v>2016</c:v>
                </c:pt>
                <c:pt idx="100">
                  <c:v>2016</c:v>
                </c:pt>
                <c:pt idx="101">
                  <c:v>2016</c:v>
                </c:pt>
                <c:pt idx="102">
                  <c:v>2016</c:v>
                </c:pt>
                <c:pt idx="103">
                  <c:v>2016</c:v>
                </c:pt>
                <c:pt idx="104">
                  <c:v>2016</c:v>
                </c:pt>
                <c:pt idx="105">
                  <c:v>2016</c:v>
                </c:pt>
                <c:pt idx="106">
                  <c:v>2016</c:v>
                </c:pt>
                <c:pt idx="107">
                  <c:v>2016</c:v>
                </c:pt>
                <c:pt idx="108">
                  <c:v>2017</c:v>
                </c:pt>
                <c:pt idx="109">
                  <c:v>2017</c:v>
                </c:pt>
                <c:pt idx="110">
                  <c:v>2017</c:v>
                </c:pt>
                <c:pt idx="111">
                  <c:v>2017</c:v>
                </c:pt>
                <c:pt idx="112">
                  <c:v>2017</c:v>
                </c:pt>
                <c:pt idx="113">
                  <c:v>2017</c:v>
                </c:pt>
                <c:pt idx="114">
                  <c:v>2017</c:v>
                </c:pt>
                <c:pt idx="115">
                  <c:v>2017</c:v>
                </c:pt>
                <c:pt idx="116">
                  <c:v>2017</c:v>
                </c:pt>
                <c:pt idx="117">
                  <c:v>2017</c:v>
                </c:pt>
                <c:pt idx="118">
                  <c:v>2017</c:v>
                </c:pt>
                <c:pt idx="119">
                  <c:v>2017</c:v>
                </c:pt>
              </c:numCache>
            </c:numRef>
          </c:cat>
          <c:val>
            <c:numRef>
              <c:f>'Figure 8'!$D$99:$D$218</c:f>
              <c:numCache>
                <c:formatCode>_(* #,##0.000_);_(* \(#,##0.000\);_(* "-"??_);_(@_)</c:formatCode>
                <c:ptCount val="120"/>
                <c:pt idx="0">
                  <c:v>4.080550418686574</c:v>
                </c:pt>
                <c:pt idx="1">
                  <c:v>4.080550418686574</c:v>
                </c:pt>
                <c:pt idx="2">
                  <c:v>4.080550418686574</c:v>
                </c:pt>
                <c:pt idx="3">
                  <c:v>4.080550418686574</c:v>
                </c:pt>
                <c:pt idx="4">
                  <c:v>4.080550418686574</c:v>
                </c:pt>
                <c:pt idx="5">
                  <c:v>4.080550418686574</c:v>
                </c:pt>
                <c:pt idx="6">
                  <c:v>4.080550418686574</c:v>
                </c:pt>
                <c:pt idx="7">
                  <c:v>4.080550418686574</c:v>
                </c:pt>
                <c:pt idx="8">
                  <c:v>4.080550418686574</c:v>
                </c:pt>
                <c:pt idx="9">
                  <c:v>4.080550418686574</c:v>
                </c:pt>
                <c:pt idx="10">
                  <c:v>4.080550418686574</c:v>
                </c:pt>
                <c:pt idx="11">
                  <c:v>4.080550418686574</c:v>
                </c:pt>
                <c:pt idx="12">
                  <c:v>4.080550418686574</c:v>
                </c:pt>
                <c:pt idx="13">
                  <c:v>4.080550418686574</c:v>
                </c:pt>
                <c:pt idx="14">
                  <c:v>4.080550418686574</c:v>
                </c:pt>
                <c:pt idx="15">
                  <c:v>4.080550418686574</c:v>
                </c:pt>
                <c:pt idx="16">
                  <c:v>4.080550418686574</c:v>
                </c:pt>
                <c:pt idx="17">
                  <c:v>4.080550418686574</c:v>
                </c:pt>
                <c:pt idx="18">
                  <c:v>4.080550418686574</c:v>
                </c:pt>
                <c:pt idx="19">
                  <c:v>4.080550418686574</c:v>
                </c:pt>
                <c:pt idx="20">
                  <c:v>4.080550418686574</c:v>
                </c:pt>
                <c:pt idx="21">
                  <c:v>4.080550418686574</c:v>
                </c:pt>
                <c:pt idx="22">
                  <c:v>4.080550418686574</c:v>
                </c:pt>
                <c:pt idx="23">
                  <c:v>4.080550418686574</c:v>
                </c:pt>
                <c:pt idx="24">
                  <c:v>4.080550418686574</c:v>
                </c:pt>
                <c:pt idx="25">
                  <c:v>4.080550418686574</c:v>
                </c:pt>
                <c:pt idx="26">
                  <c:v>4.080550418686574</c:v>
                </c:pt>
                <c:pt idx="27">
                  <c:v>4.080550418686574</c:v>
                </c:pt>
                <c:pt idx="28">
                  <c:v>4.080550418686574</c:v>
                </c:pt>
                <c:pt idx="29">
                  <c:v>4.080550418686574</c:v>
                </c:pt>
                <c:pt idx="30">
                  <c:v>4.080550418686574</c:v>
                </c:pt>
                <c:pt idx="31">
                  <c:v>4.080550418686574</c:v>
                </c:pt>
                <c:pt idx="32">
                  <c:v>4.080550418686574</c:v>
                </c:pt>
                <c:pt idx="33">
                  <c:v>4.080550418686574</c:v>
                </c:pt>
                <c:pt idx="34">
                  <c:v>4.080550418686574</c:v>
                </c:pt>
                <c:pt idx="35">
                  <c:v>4.080550418686574</c:v>
                </c:pt>
                <c:pt idx="36">
                  <c:v>4.080550418686574</c:v>
                </c:pt>
                <c:pt idx="37">
                  <c:v>4.080550418686574</c:v>
                </c:pt>
                <c:pt idx="38">
                  <c:v>4.080550418686574</c:v>
                </c:pt>
                <c:pt idx="39">
                  <c:v>4.080550418686574</c:v>
                </c:pt>
                <c:pt idx="40">
                  <c:v>4.080550418686574</c:v>
                </c:pt>
                <c:pt idx="41">
                  <c:v>4.080550418686574</c:v>
                </c:pt>
                <c:pt idx="42">
                  <c:v>4.080550418686574</c:v>
                </c:pt>
                <c:pt idx="43">
                  <c:v>4.080550418686574</c:v>
                </c:pt>
                <c:pt idx="44">
                  <c:v>4.080550418686574</c:v>
                </c:pt>
                <c:pt idx="45">
                  <c:v>4.080550418686574</c:v>
                </c:pt>
                <c:pt idx="46">
                  <c:v>4.080550418686574</c:v>
                </c:pt>
                <c:pt idx="47">
                  <c:v>4.080550418686574</c:v>
                </c:pt>
                <c:pt idx="48">
                  <c:v>4.080550418686574</c:v>
                </c:pt>
                <c:pt idx="49">
                  <c:v>4.080550418686574</c:v>
                </c:pt>
                <c:pt idx="50">
                  <c:v>4.080550418686574</c:v>
                </c:pt>
                <c:pt idx="51">
                  <c:v>4.080550418686574</c:v>
                </c:pt>
                <c:pt idx="52">
                  <c:v>4.080550418686574</c:v>
                </c:pt>
                <c:pt idx="53">
                  <c:v>4.080550418686574</c:v>
                </c:pt>
                <c:pt idx="54">
                  <c:v>4.080550418686574</c:v>
                </c:pt>
                <c:pt idx="55">
                  <c:v>4.080550418686574</c:v>
                </c:pt>
                <c:pt idx="56">
                  <c:v>4.080550418686574</c:v>
                </c:pt>
                <c:pt idx="57">
                  <c:v>4.080550418686574</c:v>
                </c:pt>
                <c:pt idx="58">
                  <c:v>4.080550418686574</c:v>
                </c:pt>
                <c:pt idx="59">
                  <c:v>4.080550418686574</c:v>
                </c:pt>
                <c:pt idx="60">
                  <c:v>4.080550418686574</c:v>
                </c:pt>
                <c:pt idx="61">
                  <c:v>4.080550418686574</c:v>
                </c:pt>
                <c:pt idx="62">
                  <c:v>4.080550418686574</c:v>
                </c:pt>
                <c:pt idx="63">
                  <c:v>4.080550418686574</c:v>
                </c:pt>
                <c:pt idx="64">
                  <c:v>4.080550418686574</c:v>
                </c:pt>
                <c:pt idx="65">
                  <c:v>4.080550418686574</c:v>
                </c:pt>
                <c:pt idx="66">
                  <c:v>4.080550418686574</c:v>
                </c:pt>
                <c:pt idx="67">
                  <c:v>4.080550418686574</c:v>
                </c:pt>
                <c:pt idx="68">
                  <c:v>4.080550418686574</c:v>
                </c:pt>
                <c:pt idx="69">
                  <c:v>4.080550418686574</c:v>
                </c:pt>
                <c:pt idx="70">
                  <c:v>4.080550418686574</c:v>
                </c:pt>
                <c:pt idx="71">
                  <c:v>4.080550418686574</c:v>
                </c:pt>
                <c:pt idx="72">
                  <c:v>4.080550418686574</c:v>
                </c:pt>
                <c:pt idx="73">
                  <c:v>4.080550418686574</c:v>
                </c:pt>
                <c:pt idx="74">
                  <c:v>4.080550418686574</c:v>
                </c:pt>
                <c:pt idx="75">
                  <c:v>4.080550418686574</c:v>
                </c:pt>
                <c:pt idx="76">
                  <c:v>4.080550418686574</c:v>
                </c:pt>
                <c:pt idx="77">
                  <c:v>4.080550418686574</c:v>
                </c:pt>
                <c:pt idx="78">
                  <c:v>4.080550418686574</c:v>
                </c:pt>
                <c:pt idx="79">
                  <c:v>4.080550418686574</c:v>
                </c:pt>
                <c:pt idx="80">
                  <c:v>4.080550418686574</c:v>
                </c:pt>
                <c:pt idx="81">
                  <c:v>4.080550418686574</c:v>
                </c:pt>
                <c:pt idx="82">
                  <c:v>4.080550418686574</c:v>
                </c:pt>
                <c:pt idx="83">
                  <c:v>4.080550418686574</c:v>
                </c:pt>
                <c:pt idx="84">
                  <c:v>4.080550418686574</c:v>
                </c:pt>
                <c:pt idx="85">
                  <c:v>4.080550418686574</c:v>
                </c:pt>
                <c:pt idx="86">
                  <c:v>4.080550418686574</c:v>
                </c:pt>
                <c:pt idx="87">
                  <c:v>4.080550418686574</c:v>
                </c:pt>
                <c:pt idx="88">
                  <c:v>4.080550418686574</c:v>
                </c:pt>
                <c:pt idx="89">
                  <c:v>4.080550418686574</c:v>
                </c:pt>
                <c:pt idx="90">
                  <c:v>4.080550418686574</c:v>
                </c:pt>
                <c:pt idx="91">
                  <c:v>4.080550418686574</c:v>
                </c:pt>
                <c:pt idx="92">
                  <c:v>4.080550418686574</c:v>
                </c:pt>
                <c:pt idx="93">
                  <c:v>4.080550418686574</c:v>
                </c:pt>
                <c:pt idx="94">
                  <c:v>4.080550418686574</c:v>
                </c:pt>
                <c:pt idx="95">
                  <c:v>4.080550418686574</c:v>
                </c:pt>
                <c:pt idx="96">
                  <c:v>4.080550418686574</c:v>
                </c:pt>
                <c:pt idx="97">
                  <c:v>4.080550418686574</c:v>
                </c:pt>
                <c:pt idx="98">
                  <c:v>4.080550418686574</c:v>
                </c:pt>
                <c:pt idx="99">
                  <c:v>4.080550418686574</c:v>
                </c:pt>
                <c:pt idx="100">
                  <c:v>4.080550418686574</c:v>
                </c:pt>
                <c:pt idx="101">
                  <c:v>4.080550418686574</c:v>
                </c:pt>
                <c:pt idx="102">
                  <c:v>4.080550418686574</c:v>
                </c:pt>
                <c:pt idx="103">
                  <c:v>4.080550418686574</c:v>
                </c:pt>
                <c:pt idx="104">
                  <c:v>4.080550418686574</c:v>
                </c:pt>
                <c:pt idx="105">
                  <c:v>4.080550418686574</c:v>
                </c:pt>
                <c:pt idx="106">
                  <c:v>4.080550418686574</c:v>
                </c:pt>
                <c:pt idx="107">
                  <c:v>4.080550418686574</c:v>
                </c:pt>
                <c:pt idx="108">
                  <c:v>4.080550418686574</c:v>
                </c:pt>
                <c:pt idx="109">
                  <c:v>4.080550418686574</c:v>
                </c:pt>
                <c:pt idx="110">
                  <c:v>4.080550418686574</c:v>
                </c:pt>
                <c:pt idx="111">
                  <c:v>4.080550418686574</c:v>
                </c:pt>
                <c:pt idx="112">
                  <c:v>4.080550418686574</c:v>
                </c:pt>
                <c:pt idx="113">
                  <c:v>4.080550418686574</c:v>
                </c:pt>
                <c:pt idx="114">
                  <c:v>4.080550418686574</c:v>
                </c:pt>
                <c:pt idx="115">
                  <c:v>4.080550418686574</c:v>
                </c:pt>
                <c:pt idx="116">
                  <c:v>4.080550418686574</c:v>
                </c:pt>
                <c:pt idx="117">
                  <c:v>4.080550418686574</c:v>
                </c:pt>
                <c:pt idx="118">
                  <c:v>4.080550418686574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91-41D8-8910-6C570BB51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1433600"/>
        <c:axId val="261435392"/>
      </c:lineChart>
      <c:catAx>
        <c:axId val="26143360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61435392"/>
        <c:crosses val="autoZero"/>
        <c:auto val="1"/>
        <c:lblAlgn val="ctr"/>
        <c:lblOffset val="100"/>
        <c:tickLblSkip val="22"/>
        <c:tickMarkSkip val="7"/>
        <c:noMultiLvlLbl val="0"/>
      </c:catAx>
      <c:valAx>
        <c:axId val="261435392"/>
        <c:scaling>
          <c:orientation val="minMax"/>
          <c:max val="6"/>
          <c:min val="2"/>
        </c:scaling>
        <c:delete val="0"/>
        <c:axPos val="l"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61433600"/>
        <c:crossesAt val="1"/>
        <c:crossBetween val="between"/>
      </c:valAx>
    </c:plotArea>
    <c:legend>
      <c:legendPos val="r"/>
      <c:layout>
        <c:manualLayout>
          <c:xMode val="edge"/>
          <c:yMode val="edge"/>
          <c:x val="9.6230502204594157E-2"/>
          <c:y val="5.1858898869312879E-2"/>
          <c:w val="0.89244472232534211"/>
          <c:h val="0.22558293116586237"/>
        </c:manualLayout>
      </c:layout>
      <c:overlay val="0"/>
      <c:txPr>
        <a:bodyPr/>
        <a:lstStyle/>
        <a:p>
          <a:pPr>
            <a:defRPr sz="105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Panel A: Time structure of Lek denominated deposits</a:t>
            </a:r>
          </a:p>
        </c:rich>
      </c:tx>
      <c:layout>
        <c:manualLayout>
          <c:xMode val="edge"/>
          <c:yMode val="edge"/>
          <c:x val="3.2809575933053134E-3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5214348207"/>
          <c:y val="0.24584499854184894"/>
          <c:w val="0.7647478127734032"/>
          <c:h val="0.63817512394284048"/>
        </c:manualLayout>
      </c:layout>
      <c:barChart>
        <c:barDir val="col"/>
        <c:grouping val="percentStacked"/>
        <c:varyColors val="0"/>
        <c:ser>
          <c:idx val="2"/>
          <c:order val="0"/>
          <c:tx>
            <c:strRef>
              <c:f>'figure 9'!$D$3</c:f>
              <c:strCache>
                <c:ptCount val="1"/>
                <c:pt idx="0">
                  <c:v>Demand deposit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 9'!$A$4:$A$7</c:f>
              <c:numCache>
                <c:formatCode>General</c:formatCode>
                <c:ptCount val="4"/>
                <c:pt idx="0">
                  <c:v>2008</c:v>
                </c:pt>
                <c:pt idx="1">
                  <c:v>2012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'figure 9'!$D$4:$D$7</c:f>
              <c:numCache>
                <c:formatCode>0.0%</c:formatCode>
                <c:ptCount val="4"/>
                <c:pt idx="0">
                  <c:v>0.24</c:v>
                </c:pt>
                <c:pt idx="1">
                  <c:v>0.18</c:v>
                </c:pt>
                <c:pt idx="2">
                  <c:v>0.33</c:v>
                </c:pt>
                <c:pt idx="3">
                  <c:v>0.35030552978962892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B0-4CDB-B332-3DD36ED54515}"/>
            </c:ext>
          </c:extLst>
        </c:ser>
        <c:ser>
          <c:idx val="1"/>
          <c:order val="1"/>
          <c:tx>
            <c:strRef>
              <c:f>'figure 9'!$C$3</c:f>
              <c:strCache>
                <c:ptCount val="1"/>
                <c:pt idx="0">
                  <c:v>Time deposit up to 2Y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 9'!$A$4:$A$7</c:f>
              <c:numCache>
                <c:formatCode>General</c:formatCode>
                <c:ptCount val="4"/>
                <c:pt idx="0">
                  <c:v>2008</c:v>
                </c:pt>
                <c:pt idx="1">
                  <c:v>2012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'figure 9'!$C$4:$C$7</c:f>
              <c:numCache>
                <c:formatCode>0.0%</c:formatCode>
                <c:ptCount val="4"/>
                <c:pt idx="0">
                  <c:v>0.75</c:v>
                </c:pt>
                <c:pt idx="1">
                  <c:v>0.8</c:v>
                </c:pt>
                <c:pt idx="2">
                  <c:v>0.56999999999999995</c:v>
                </c:pt>
                <c:pt idx="3">
                  <c:v>0.51420550557024758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B0-4CDB-B332-3DD36ED54515}"/>
            </c:ext>
          </c:extLst>
        </c:ser>
        <c:ser>
          <c:idx val="0"/>
          <c:order val="2"/>
          <c:tx>
            <c:strRef>
              <c:f>'figure 9'!$B$3</c:f>
              <c:strCache>
                <c:ptCount val="1"/>
                <c:pt idx="0">
                  <c:v>Time deposits +2Y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8.370679001447689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B0-4CDB-B332-3DD36ED54515}"/>
                </c:ext>
              </c:extLst>
            </c:dLbl>
            <c:dLbl>
              <c:idx val="1"/>
              <c:layout>
                <c:manualLayout>
                  <c:x val="8.370702541106128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B0-4CDB-B332-3DD36ED54515}"/>
                </c:ext>
              </c:extLst>
            </c:dLbl>
            <c:dLbl>
              <c:idx val="2"/>
              <c:layout>
                <c:manualLayout>
                  <c:x val="8.3707025411061287E-2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B0-4CDB-B332-3DD36ED54515}"/>
                </c:ext>
              </c:extLst>
            </c:dLbl>
            <c:dLbl>
              <c:idx val="3"/>
              <c:layout>
                <c:manualLayout>
                  <c:x val="7.7727952167414044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B0-4CDB-B332-3DD36ED54515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 9'!$A$4:$A$7</c:f>
              <c:numCache>
                <c:formatCode>General</c:formatCode>
                <c:ptCount val="4"/>
                <c:pt idx="0">
                  <c:v>2008</c:v>
                </c:pt>
                <c:pt idx="1">
                  <c:v>2012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'figure 9'!$B$4:$B$7</c:f>
              <c:numCache>
                <c:formatCode>0.0%</c:formatCode>
                <c:ptCount val="4"/>
                <c:pt idx="0">
                  <c:v>0.01</c:v>
                </c:pt>
                <c:pt idx="1">
                  <c:v>0.02</c:v>
                </c:pt>
                <c:pt idx="2">
                  <c:v>0.1</c:v>
                </c:pt>
                <c:pt idx="3">
                  <c:v>0.13548896464012344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B0-4CDB-B332-3DD36ED545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261511424"/>
        <c:axId val="261541888"/>
      </c:barChart>
      <c:catAx>
        <c:axId val="261511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61541888"/>
        <c:crosses val="autoZero"/>
        <c:auto val="1"/>
        <c:lblAlgn val="ctr"/>
        <c:lblOffset val="100"/>
        <c:noMultiLvlLbl val="0"/>
      </c:catAx>
      <c:valAx>
        <c:axId val="26154188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261511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901404140625919"/>
          <c:y val="6.8868474773986582E-2"/>
          <c:w val="0.78765266841644799"/>
          <c:h val="0.15855898221055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Panel B: Composition of Lek denominated assets</a:t>
            </a:r>
          </a:p>
        </c:rich>
      </c:tx>
      <c:layout>
        <c:manualLayout>
          <c:xMode val="edge"/>
          <c:yMode val="edge"/>
          <c:x val="3.2809575933053134E-3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5214348207"/>
          <c:y val="0.24584499854184894"/>
          <c:w val="0.7647478127734032"/>
          <c:h val="0.63817512394284048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'figure 9'!$C$18</c:f>
              <c:strCache>
                <c:ptCount val="1"/>
                <c:pt idx="0">
                  <c:v>Credit to Government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 9'!$A$19:$A$22</c:f>
              <c:numCache>
                <c:formatCode>General</c:formatCode>
                <c:ptCount val="4"/>
                <c:pt idx="0">
                  <c:v>2008</c:v>
                </c:pt>
                <c:pt idx="1">
                  <c:v>2012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'figure 9'!$C$19:$C$22</c:f>
              <c:numCache>
                <c:formatCode>0.0%</c:formatCode>
                <c:ptCount val="4"/>
                <c:pt idx="0">
                  <c:v>0.69199999999999995</c:v>
                </c:pt>
                <c:pt idx="1">
                  <c:v>0.57099999999999995</c:v>
                </c:pt>
                <c:pt idx="2">
                  <c:v>0.54900000000000004</c:v>
                </c:pt>
                <c:pt idx="3">
                  <c:v>0.54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AC-4C33-821B-B02737704D56}"/>
            </c:ext>
          </c:extLst>
        </c:ser>
        <c:ser>
          <c:idx val="2"/>
          <c:order val="1"/>
          <c:tx>
            <c:strRef>
              <c:f>'figure 9'!$B$18</c:f>
              <c:strCache>
                <c:ptCount val="1"/>
                <c:pt idx="0">
                  <c:v>Credit to economy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 9'!$A$19:$A$22</c:f>
              <c:numCache>
                <c:formatCode>General</c:formatCode>
                <c:ptCount val="4"/>
                <c:pt idx="0">
                  <c:v>2008</c:v>
                </c:pt>
                <c:pt idx="1">
                  <c:v>2012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'figure 9'!$B$19:$B$22</c:f>
              <c:numCache>
                <c:formatCode>0.0%</c:formatCode>
                <c:ptCount val="4"/>
                <c:pt idx="0">
                  <c:v>0.308</c:v>
                </c:pt>
                <c:pt idx="1">
                  <c:v>0.42899999999999999</c:v>
                </c:pt>
                <c:pt idx="2">
                  <c:v>0.45100000000000001</c:v>
                </c:pt>
                <c:pt idx="3">
                  <c:v>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AC-4C33-821B-B02737704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261572864"/>
        <c:axId val="261578752"/>
      </c:barChart>
      <c:catAx>
        <c:axId val="261572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61578752"/>
        <c:crosses val="autoZero"/>
        <c:auto val="1"/>
        <c:lblAlgn val="ctr"/>
        <c:lblOffset val="100"/>
        <c:noMultiLvlLbl val="0"/>
      </c:catAx>
      <c:valAx>
        <c:axId val="26157875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2615728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303496816261196"/>
          <c:y val="6.8868474773986582E-2"/>
          <c:w val="0.78765266841644799"/>
          <c:h val="0.15855898221055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/>
              <a:t>Panel C: Time structure</a:t>
            </a:r>
            <a:r>
              <a:rPr lang="en-US" sz="1100" baseline="0"/>
              <a:t> of Lek denominated government securities</a:t>
            </a:r>
            <a:endParaRPr lang="en-US" sz="1100"/>
          </a:p>
        </c:rich>
      </c:tx>
      <c:layout>
        <c:manualLayout>
          <c:xMode val="edge"/>
          <c:yMode val="edge"/>
          <c:x val="3.2809575933053134E-3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5214348207"/>
          <c:y val="0.28288203557888597"/>
          <c:w val="0.84845473912173541"/>
          <c:h val="0.60113808690580339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'figure 9'!$C$32</c:f>
              <c:strCache>
                <c:ptCount val="1"/>
                <c:pt idx="0">
                  <c:v>Treasury Bill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 9'!$A$33:$A$36</c:f>
              <c:numCache>
                <c:formatCode>General</c:formatCode>
                <c:ptCount val="4"/>
                <c:pt idx="0">
                  <c:v>2008</c:v>
                </c:pt>
                <c:pt idx="1">
                  <c:v>2012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'figure 9'!$C$33:$C$36</c:f>
              <c:numCache>
                <c:formatCode>0.0%</c:formatCode>
                <c:ptCount val="4"/>
                <c:pt idx="0">
                  <c:v>0.43099999999999999</c:v>
                </c:pt>
                <c:pt idx="1">
                  <c:v>0.33400000000000002</c:v>
                </c:pt>
                <c:pt idx="2">
                  <c:v>0.22325761881572265</c:v>
                </c:pt>
                <c:pt idx="3">
                  <c:v>0.208004019074924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08-4ABA-A295-97175B4FEAAA}"/>
            </c:ext>
          </c:extLst>
        </c:ser>
        <c:ser>
          <c:idx val="2"/>
          <c:order val="1"/>
          <c:tx>
            <c:strRef>
              <c:f>'figure 9'!$B$32</c:f>
              <c:strCache>
                <c:ptCount val="1"/>
                <c:pt idx="0">
                  <c:v>Treasury Note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 9'!$A$33:$A$36</c:f>
              <c:numCache>
                <c:formatCode>General</c:formatCode>
                <c:ptCount val="4"/>
                <c:pt idx="0">
                  <c:v>2008</c:v>
                </c:pt>
                <c:pt idx="1">
                  <c:v>2012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'figure 9'!$B$33:$B$36</c:f>
              <c:numCache>
                <c:formatCode>0.0%</c:formatCode>
                <c:ptCount val="4"/>
                <c:pt idx="0">
                  <c:v>0.56899999999999995</c:v>
                </c:pt>
                <c:pt idx="1">
                  <c:v>0.66600000000000004</c:v>
                </c:pt>
                <c:pt idx="2">
                  <c:v>0.7767423811842773</c:v>
                </c:pt>
                <c:pt idx="3">
                  <c:v>0.79199598092507606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08-4ABA-A295-97175B4FE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262347008"/>
        <c:axId val="262356992"/>
      </c:barChart>
      <c:catAx>
        <c:axId val="26234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62356992"/>
        <c:crosses val="autoZero"/>
        <c:auto val="1"/>
        <c:lblAlgn val="ctr"/>
        <c:lblOffset val="100"/>
        <c:noMultiLvlLbl val="0"/>
      </c:catAx>
      <c:valAx>
        <c:axId val="26235699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262347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303496816261196"/>
          <c:y val="0.11053514144065325"/>
          <c:w val="0.78765266841644799"/>
          <c:h val="0.15855898221055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Panel D: Structure of ALL credit to economy</a:t>
            </a:r>
          </a:p>
        </c:rich>
      </c:tx>
      <c:layout>
        <c:manualLayout>
          <c:xMode val="edge"/>
          <c:yMode val="edge"/>
          <c:x val="3.2809575933053134E-3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5214348207"/>
          <c:y val="0.24584499854184894"/>
          <c:w val="0.7647478127734032"/>
          <c:h val="0.63817512394284048"/>
        </c:manualLayout>
      </c:layout>
      <c:barChart>
        <c:barDir val="col"/>
        <c:grouping val="percentStacked"/>
        <c:varyColors val="0"/>
        <c:ser>
          <c:idx val="2"/>
          <c:order val="0"/>
          <c:tx>
            <c:strRef>
              <c:f>'figure 9'!$D$49</c:f>
              <c:strCache>
                <c:ptCount val="1"/>
                <c:pt idx="0">
                  <c:v>Short Term Credit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 9'!$A$50:$A$53</c:f>
              <c:numCache>
                <c:formatCode>General</c:formatCode>
                <c:ptCount val="4"/>
                <c:pt idx="0">
                  <c:v>2008</c:v>
                </c:pt>
                <c:pt idx="1">
                  <c:v>2012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'figure 9'!$D$50:$D$53</c:f>
              <c:numCache>
                <c:formatCode>0.0%</c:formatCode>
                <c:ptCount val="4"/>
                <c:pt idx="0">
                  <c:v>0.28499999999999998</c:v>
                </c:pt>
                <c:pt idx="1">
                  <c:v>0.41099999999999998</c:v>
                </c:pt>
                <c:pt idx="2">
                  <c:v>0.35199999999999998</c:v>
                </c:pt>
                <c:pt idx="3">
                  <c:v>0.35396680728391278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4-44C7-B0D2-087DF34A262E}"/>
            </c:ext>
          </c:extLst>
        </c:ser>
        <c:ser>
          <c:idx val="1"/>
          <c:order val="1"/>
          <c:tx>
            <c:strRef>
              <c:f>'figure 9'!$C$49</c:f>
              <c:strCache>
                <c:ptCount val="1"/>
                <c:pt idx="0">
                  <c:v>Medium Term Credit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 9'!$A$50:$A$53</c:f>
              <c:numCache>
                <c:formatCode>General</c:formatCode>
                <c:ptCount val="4"/>
                <c:pt idx="0">
                  <c:v>2008</c:v>
                </c:pt>
                <c:pt idx="1">
                  <c:v>2012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'figure 9'!$C$50:$C$53</c:f>
              <c:numCache>
                <c:formatCode>0.0%</c:formatCode>
                <c:ptCount val="4"/>
                <c:pt idx="0">
                  <c:v>0.29399999999999998</c:v>
                </c:pt>
                <c:pt idx="1">
                  <c:v>0.20599999999999999</c:v>
                </c:pt>
                <c:pt idx="2">
                  <c:v>0.189</c:v>
                </c:pt>
                <c:pt idx="3">
                  <c:v>0.14940477983959807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34-44C7-B0D2-087DF34A262E}"/>
            </c:ext>
          </c:extLst>
        </c:ser>
        <c:ser>
          <c:idx val="0"/>
          <c:order val="2"/>
          <c:tx>
            <c:strRef>
              <c:f>'figure 9'!$B$49</c:f>
              <c:strCache>
                <c:ptCount val="1"/>
                <c:pt idx="0">
                  <c:v>Long Term Credit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2.9893012252392493E-3"/>
                  <c:y val="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E34-44C7-B0D2-087DF34A262E}"/>
                </c:ext>
              </c:extLst>
            </c:dLbl>
            <c:dLbl>
              <c:idx val="1"/>
              <c:layout>
                <c:manualLayout>
                  <c:x val="2.989301225239221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E34-44C7-B0D2-087DF34A262E}"/>
                </c:ext>
              </c:extLst>
            </c:dLbl>
            <c:dLbl>
              <c:idx val="2"/>
              <c:layout>
                <c:manualLayout>
                  <c:x val="2.9895366218236174E-3"/>
                  <c:y val="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E34-44C7-B0D2-087DF34A262E}"/>
                </c:ext>
              </c:extLst>
            </c:dLbl>
            <c:dLbl>
              <c:idx val="3"/>
              <c:layout>
                <c:manualLayout>
                  <c:x val="0"/>
                  <c:y val="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E34-44C7-B0D2-087DF34A262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 9'!$A$50:$A$53</c:f>
              <c:numCache>
                <c:formatCode>General</c:formatCode>
                <c:ptCount val="4"/>
                <c:pt idx="0">
                  <c:v>2008</c:v>
                </c:pt>
                <c:pt idx="1">
                  <c:v>2012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'figure 9'!$B$50:$B$53</c:f>
              <c:numCache>
                <c:formatCode>0.0%</c:formatCode>
                <c:ptCount val="4"/>
                <c:pt idx="0">
                  <c:v>0.42099999999999999</c:v>
                </c:pt>
                <c:pt idx="1">
                  <c:v>0.38300000000000001</c:v>
                </c:pt>
                <c:pt idx="2">
                  <c:v>0.45900000000000002</c:v>
                </c:pt>
                <c:pt idx="3">
                  <c:v>0.49662841287648923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34-44C7-B0D2-087DF34A2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262387200"/>
        <c:axId val="262388736"/>
      </c:barChart>
      <c:catAx>
        <c:axId val="262387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62388736"/>
        <c:crosses val="autoZero"/>
        <c:auto val="1"/>
        <c:lblAlgn val="ctr"/>
        <c:lblOffset val="100"/>
        <c:noMultiLvlLbl val="0"/>
      </c:catAx>
      <c:valAx>
        <c:axId val="26238873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262387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901404140625919"/>
          <c:y val="6.8868474773986582E-2"/>
          <c:w val="0.78765266841644799"/>
          <c:h val="0.15855898221055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66000">
                  <a:srgbClr val="FFC000"/>
                </a:gs>
                <a:gs pos="0">
                  <a:srgbClr val="C00000"/>
                </a:gs>
                <a:gs pos="100000">
                  <a:srgbClr val="339933"/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66000">
                    <a:srgbClr val="FFC000"/>
                  </a:gs>
                  <a:gs pos="0">
                    <a:srgbClr val="C00000"/>
                  </a:gs>
                  <a:gs pos="100000">
                    <a:srgbClr val="339933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025-4C24-A88D-D8D8CE96241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8025-4C24-A88D-D8D8CE96241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8025-4C24-A88D-D8D8CE96241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8025-4C24-A88D-D8D8CE96241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8025-4C24-A88D-D8D8CE96241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8025-4C24-A88D-D8D8CE96241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8025-4C24-A88D-D8D8CE962413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8025-4C24-A88D-D8D8CE962413}"/>
              </c:ext>
            </c:extLst>
          </c:dPt>
          <c:dPt>
            <c:idx val="8"/>
            <c:invertIfNegative val="0"/>
            <c:bubble3D val="0"/>
            <c:spPr>
              <a:gradFill>
                <a:gsLst>
                  <a:gs pos="23000">
                    <a:srgbClr val="FFC000"/>
                  </a:gs>
                  <a:gs pos="0">
                    <a:srgbClr val="C00000"/>
                  </a:gs>
                  <a:gs pos="100000">
                    <a:srgbClr val="339933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8025-4C24-A88D-D8D8CE962413}"/>
              </c:ext>
            </c:extLst>
          </c:dPt>
          <c:dPt>
            <c:idx val="9"/>
            <c:invertIfNegative val="0"/>
            <c:bubble3D val="0"/>
            <c:spPr>
              <a:gradFill>
                <a:gsLst>
                  <a:gs pos="56000">
                    <a:srgbClr val="FFC000"/>
                  </a:gs>
                  <a:gs pos="0">
                    <a:srgbClr val="C00000"/>
                  </a:gs>
                  <a:gs pos="100000">
                    <a:srgbClr val="339933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8025-4C24-A88D-D8D8CE962413}"/>
              </c:ext>
            </c:extLst>
          </c:dPt>
          <c:dPt>
            <c:idx val="10"/>
            <c:invertIfNegative val="0"/>
            <c:bubble3D val="0"/>
            <c:spPr>
              <a:gradFill>
                <a:gsLst>
                  <a:gs pos="50000">
                    <a:srgbClr val="FFC000"/>
                  </a:gs>
                  <a:gs pos="0">
                    <a:srgbClr val="C00000"/>
                  </a:gs>
                  <a:gs pos="100000">
                    <a:srgbClr val="339933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8025-4C24-A88D-D8D8CE962413}"/>
              </c:ext>
            </c:extLst>
          </c:dPt>
          <c:dPt>
            <c:idx val="11"/>
            <c:invertIfNegative val="0"/>
            <c:bubble3D val="0"/>
            <c:spPr>
              <a:gradFill>
                <a:gsLst>
                  <a:gs pos="50000">
                    <a:srgbClr val="FFC000"/>
                  </a:gs>
                  <a:gs pos="0">
                    <a:srgbClr val="C00000"/>
                  </a:gs>
                  <a:gs pos="100000">
                    <a:srgbClr val="339933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8025-4C24-A88D-D8D8CE962413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8025-4C24-A88D-D8D8CE962413}"/>
              </c:ext>
            </c:extLst>
          </c:dPt>
          <c:cat>
            <c:strRef>
              <c:f>'figure 14'!$E$39:$P$39</c:f>
              <c:strCache>
                <c:ptCount val="11"/>
                <c:pt idx="0">
                  <c:v>Currency in Circulation  to Financial Assets</c:v>
                </c:pt>
                <c:pt idx="1">
                  <c:v>Currency in Circulation to Financial Assets Volatility</c:v>
                </c:pt>
                <c:pt idx="2">
                  <c:v>Liquid Deposits to Total deposits (Households)</c:v>
                </c:pt>
                <c:pt idx="3">
                  <c:v>Liquid Deposits to Total deposits (Households) Volatility</c:v>
                </c:pt>
                <c:pt idx="4">
                  <c:v>Deposit Interest Spread LEKEUR</c:v>
                </c:pt>
                <c:pt idx="5">
                  <c:v>EURLEK Exchange Rate</c:v>
                </c:pt>
                <c:pt idx="6">
                  <c:v>EURLEK Volatility</c:v>
                </c:pt>
                <c:pt idx="7">
                  <c:v>EUR Deposits to Total Financial Assets</c:v>
                </c:pt>
                <c:pt idx="8">
                  <c:v>Bank Return on Equities</c:v>
                </c:pt>
                <c:pt idx="9">
                  <c:v>Banks' Non-interest Income to Risk Weighted Assets</c:v>
                </c:pt>
                <c:pt idx="10">
                  <c:v>Loan and Policy Rate Spread</c:v>
                </c:pt>
              </c:strCache>
            </c:strRef>
          </c:cat>
          <c:val>
            <c:numLit>
              <c:formatCode>General</c:formatCode>
              <c:ptCount val="11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2-8025-4C24-A88D-D8D8CE962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72302976"/>
        <c:axId val="72304896"/>
      </c:barChart>
      <c:scatterChart>
        <c:scatterStyle val="lineMarker"/>
        <c:varyColors val="0"/>
        <c:ser>
          <c:idx val="1"/>
          <c:order val="1"/>
          <c:tx>
            <c:v>Current (06/17)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rgbClr val="000000"/>
              </a:solidFill>
              <a:ln w="25400">
                <a:solidFill>
                  <a:srgbClr val="000000"/>
                </a:solidFill>
              </a:ln>
              <a:effectLst/>
            </c:spPr>
          </c:marker>
          <c:yVal>
            <c:numLit>
              <c:formatCode>0.00</c:formatCode>
              <c:ptCount val="11"/>
              <c:pt idx="0">
                <c:v>1</c:v>
              </c:pt>
              <c:pt idx="1">
                <c:v>0.53469314070810869</c:v>
              </c:pt>
              <c:pt idx="2">
                <c:v>1</c:v>
              </c:pt>
              <c:pt idx="3">
                <c:v>0.14058112122896868</c:v>
              </c:pt>
              <c:pt idx="4">
                <c:v>0.59223515385765602</c:v>
              </c:pt>
              <c:pt idx="5">
                <c:v>0</c:v>
              </c:pt>
              <c:pt idx="6">
                <c:v>0</c:v>
              </c:pt>
              <c:pt idx="7">
                <c:v>0.70147507522416663</c:v>
              </c:pt>
              <c:pt idx="8">
                <c:v>0.65256814790344819</c:v>
              </c:pt>
              <c:pt idx="9">
                <c:v>0.73872711338642927</c:v>
              </c:pt>
              <c:pt idx="10">
                <c:v>0.154285714285714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3-8025-4C24-A88D-D8D8CE962413}"/>
            </c:ext>
          </c:extLst>
        </c:ser>
        <c:ser>
          <c:idx val="3"/>
          <c:order val="2"/>
          <c:tx>
            <c:v>March '16</c:v>
          </c:tx>
          <c:spPr>
            <a:ln w="28575">
              <a:noFill/>
            </a:ln>
          </c:spPr>
          <c:marker>
            <c:symbol val="square"/>
            <c:size val="8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</c:spPr>
          </c:marker>
          <c:dPt>
            <c:idx val="0"/>
            <c:marker>
              <c:spPr>
                <a:solidFill>
                  <a:schemeClr val="bg1">
                    <a:lumMod val="85000"/>
                  </a:schemeClr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8025-4C24-A88D-D8D8CE962413}"/>
              </c:ext>
            </c:extLst>
          </c:dPt>
          <c:yVal>
            <c:numLit>
              <c:formatCode>_-* #,##0.00_-;\-* #,##0.00_-;_-* "-"??_-;_-@_-</c:formatCode>
              <c:ptCount val="11"/>
              <c:pt idx="0">
                <c:v>0.21431003701834855</c:v>
              </c:pt>
              <c:pt idx="1">
                <c:v>0.29197612915221405</c:v>
              </c:pt>
              <c:pt idx="2">
                <c:v>0.66414302146934046</c:v>
              </c:pt>
              <c:pt idx="3">
                <c:v>0.38171183997311037</c:v>
              </c:pt>
              <c:pt idx="4">
                <c:v>0.54434025139296049</c:v>
              </c:pt>
              <c:pt idx="5">
                <c:v>0.67938931297709959</c:v>
              </c:pt>
              <c:pt idx="6">
                <c:v>0.98462595804878572</c:v>
              </c:pt>
              <c:pt idx="7">
                <c:v>0.44315099578921846</c:v>
              </c:pt>
              <c:pt idx="8">
                <c:v>1</c:v>
              </c:pt>
              <c:pt idx="9">
                <c:v>0.65354953846260255</c:v>
              </c:pt>
              <c:pt idx="10">
                <c:v>0.54857142857142893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5-8025-4C24-A88D-D8D8CE962413}"/>
            </c:ext>
          </c:extLst>
        </c:ser>
        <c:ser>
          <c:idx val="4"/>
          <c:order val="3"/>
          <c:tx>
            <c:v>Previous (03/17)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000000"/>
              </a:solidFill>
              <a:ln>
                <a:solidFill>
                  <a:schemeClr val="tx1"/>
                </a:solidFill>
              </a:ln>
            </c:spPr>
          </c:marker>
          <c:xVal>
            <c:strLit>
              <c:ptCount val="11"/>
              <c:pt idx="0">
                <c:v>COB/Financial Assets LEK</c:v>
              </c:pt>
              <c:pt idx="1">
                <c:v>  COB/Financial Assets Volatility</c:v>
              </c:pt>
              <c:pt idx="2">
                <c:v>Liquid D/Total D_HH</c:v>
              </c:pt>
              <c:pt idx="3">
                <c:v>Liquid D/Total D_HH Volatility</c:v>
              </c:pt>
              <c:pt idx="4">
                <c:v>Deposit interest spread LEKEUR</c:v>
              </c:pt>
              <c:pt idx="5">
                <c:v>EURLEK exchange rate</c:v>
              </c:pt>
              <c:pt idx="6">
                <c:v>  EURLEK volatility</c:v>
              </c:pt>
              <c:pt idx="7">
                <c:v>EUR D/Total Financial Assets</c:v>
              </c:pt>
              <c:pt idx="8">
                <c:v>Bank ROE</c:v>
              </c:pt>
              <c:pt idx="9">
                <c:v>Bank NII/RWA</c:v>
              </c:pt>
              <c:pt idx="10">
                <c:v>Loan and policy rate spread</c:v>
              </c:pt>
            </c:strLit>
          </c:xVal>
          <c:yVal>
            <c:numLit>
              <c:formatCode>_-* #,##0.00_-;\-* #,##0.00_-;_-* "-"??_-;_-@_-</c:formatCode>
              <c:ptCount val="11"/>
              <c:pt idx="0">
                <c:v>0.90627834631355408</c:v>
              </c:pt>
              <c:pt idx="1">
                <c:v>0.36702593065910383</c:v>
              </c:pt>
              <c:pt idx="2">
                <c:v>0.98067828597642803</c:v>
              </c:pt>
              <c:pt idx="3">
                <c:v>0.1036242629488361</c:v>
              </c:pt>
              <c:pt idx="4">
                <c:v>0.50383716262789024</c:v>
              </c:pt>
              <c:pt idx="5">
                <c:v>0.29107416896640376</c:v>
              </c:pt>
              <c:pt idx="6">
                <c:v>0.3354754878912975</c:v>
              </c:pt>
              <c:pt idx="7">
                <c:v>0.92543171239425992</c:v>
              </c:pt>
              <c:pt idx="8">
                <c:v>0.65598551038308628</c:v>
              </c:pt>
              <c:pt idx="9">
                <c:v>0.81207720569606423</c:v>
              </c:pt>
              <c:pt idx="10">
                <c:v>0.49428571428571377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6-8025-4C24-A88D-D8D8CE962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02976"/>
        <c:axId val="72304896"/>
      </c:scatterChart>
      <c:catAx>
        <c:axId val="7230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04896"/>
        <c:crosses val="autoZero"/>
        <c:auto val="1"/>
        <c:lblAlgn val="ctr"/>
        <c:lblOffset val="100"/>
        <c:noMultiLvlLbl val="0"/>
      </c:catAx>
      <c:valAx>
        <c:axId val="723048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02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31319971531109592"/>
          <c:y val="0.95215232899772806"/>
          <c:w val="0.44458637716394206"/>
          <c:h val="3.4418415421861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png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32625.A688B960" TargetMode="Externa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457199</xdr:colOff>
      <xdr:row>1</xdr:row>
      <xdr:rowOff>38098</xdr:rowOff>
    </xdr:from>
    <xdr:to>
      <xdr:col>12</xdr:col>
      <xdr:colOff>457199</xdr:colOff>
      <xdr:row>22</xdr:row>
      <xdr:rowOff>152398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423868</xdr:colOff>
      <xdr:row>1</xdr:row>
      <xdr:rowOff>28574</xdr:rowOff>
    </xdr:from>
    <xdr:to>
      <xdr:col>24</xdr:col>
      <xdr:colOff>423868</xdr:colOff>
      <xdr:row>22</xdr:row>
      <xdr:rowOff>142874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376241</xdr:colOff>
      <xdr:row>1</xdr:row>
      <xdr:rowOff>38100</xdr:rowOff>
    </xdr:from>
    <xdr:to>
      <xdr:col>36</xdr:col>
      <xdr:colOff>376241</xdr:colOff>
      <xdr:row>22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123825</xdr:colOff>
      <xdr:row>25</xdr:row>
      <xdr:rowOff>85725</xdr:rowOff>
    </xdr:from>
    <xdr:to>
      <xdr:col>11</xdr:col>
      <xdr:colOff>280988</xdr:colOff>
      <xdr:row>44</xdr:row>
      <xdr:rowOff>142875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42864</xdr:colOff>
      <xdr:row>26</xdr:row>
      <xdr:rowOff>19050</xdr:rowOff>
    </xdr:from>
    <xdr:to>
      <xdr:col>23</xdr:col>
      <xdr:colOff>200027</xdr:colOff>
      <xdr:row>45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214314</xdr:colOff>
      <xdr:row>26</xdr:row>
      <xdr:rowOff>57150</xdr:rowOff>
    </xdr:from>
    <xdr:to>
      <xdr:col>35</xdr:col>
      <xdr:colOff>371477</xdr:colOff>
      <xdr:row>45</xdr:row>
      <xdr:rowOff>114300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476250</xdr:colOff>
      <xdr:row>48</xdr:row>
      <xdr:rowOff>47625</xdr:rowOff>
    </xdr:from>
    <xdr:to>
      <xdr:col>12</xdr:col>
      <xdr:colOff>476250</xdr:colOff>
      <xdr:row>69</xdr:row>
      <xdr:rowOff>161925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47625</xdr:colOff>
      <xdr:row>48</xdr:row>
      <xdr:rowOff>19050</xdr:rowOff>
    </xdr:from>
    <xdr:to>
      <xdr:col>25</xdr:col>
      <xdr:colOff>47625</xdr:colOff>
      <xdr:row>69</xdr:row>
      <xdr:rowOff>133350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323850</xdr:colOff>
      <xdr:row>48</xdr:row>
      <xdr:rowOff>38100</xdr:rowOff>
    </xdr:from>
    <xdr:to>
      <xdr:col>37</xdr:col>
      <xdr:colOff>323850</xdr:colOff>
      <xdr:row>69</xdr:row>
      <xdr:rowOff>152400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57156</xdr:colOff>
      <xdr:row>54</xdr:row>
      <xdr:rowOff>161925</xdr:rowOff>
    </xdr:from>
    <xdr:to>
      <xdr:col>14</xdr:col>
      <xdr:colOff>361956</xdr:colOff>
      <xdr:row>72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419099</xdr:colOff>
      <xdr:row>3</xdr:row>
      <xdr:rowOff>57150</xdr:rowOff>
    </xdr:from>
    <xdr:to>
      <xdr:col>34</xdr:col>
      <xdr:colOff>28574</xdr:colOff>
      <xdr:row>26</xdr:row>
      <xdr:rowOff>19050</xdr:rowOff>
    </xdr:to>
    <xdr:graphicFrame macro="">
      <xdr:nvGraphicFramePr>
        <xdr:cNvPr id="2" name="Chart 1" title="Figure 2. Share of Different Banknotes in Circulation 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185</xdr:row>
      <xdr:rowOff>161925</xdr:rowOff>
    </xdr:from>
    <xdr:to>
      <xdr:col>13</xdr:col>
      <xdr:colOff>495300</xdr:colOff>
      <xdr:row>206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11</xdr:row>
      <xdr:rowOff>14287</xdr:rowOff>
    </xdr:from>
    <xdr:to>
      <xdr:col>9</xdr:col>
      <xdr:colOff>19050</xdr:colOff>
      <xdr:row>25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0</xdr:rowOff>
    </xdr:from>
    <xdr:to>
      <xdr:col>12</xdr:col>
      <xdr:colOff>228600</xdr:colOff>
      <xdr:row>37</xdr:row>
      <xdr:rowOff>61516</xdr:rowOff>
    </xdr:to>
    <xdr:grpSp>
      <xdr:nvGrpSpPr>
        <xdr:cNvPr id="52" name="Canvas 47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GrpSpPr/>
      </xdr:nvGrpSpPr>
      <xdr:grpSpPr>
        <a:xfrm>
          <a:off x="1828800" y="2095500"/>
          <a:ext cx="5715000" cy="5014516"/>
          <a:chOff x="0" y="0"/>
          <a:chExt cx="5715000" cy="5838825"/>
        </a:xfrm>
      </xdr:grpSpPr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700-000035000000}"/>
              </a:ext>
            </a:extLst>
          </xdr:cNvPr>
          <xdr:cNvSpPr/>
        </xdr:nvSpPr>
        <xdr:spPr>
          <a:xfrm>
            <a:off x="0" y="0"/>
            <a:ext cx="5715000" cy="5838825"/>
          </a:xfrm>
          <a:prstGeom prst="rect">
            <a:avLst/>
          </a:prstGeom>
          <a:noFill/>
          <a:ln>
            <a:noFill/>
          </a:ln>
        </xdr:spPr>
        <xdr:txBody>
          <a:bodyPr wrap="square"/>
          <a:lstStyle/>
          <a:p>
            <a:endParaRPr lang="en-US"/>
          </a:p>
        </xdr:txBody>
      </xdr:sp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700-000036000000}"/>
              </a:ext>
            </a:extLst>
          </xdr:cNvPr>
          <xdr:cNvSpPr>
            <a:spLocks noChangeArrowheads="1"/>
          </xdr:cNvSpPr>
        </xdr:nvSpPr>
        <xdr:spPr bwMode="auto">
          <a:xfrm>
            <a:off x="1141730" y="728980"/>
            <a:ext cx="1376680" cy="4089400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700-000037000000}"/>
              </a:ext>
            </a:extLst>
          </xdr:cNvPr>
          <xdr:cNvSpPr>
            <a:spLocks noChangeArrowheads="1"/>
          </xdr:cNvSpPr>
        </xdr:nvSpPr>
        <xdr:spPr bwMode="auto">
          <a:xfrm>
            <a:off x="3881120" y="728980"/>
            <a:ext cx="1377315" cy="4089400"/>
          </a:xfrm>
          <a:prstGeom prst="rect">
            <a:avLst/>
          </a:prstGeom>
          <a:solidFill>
            <a:srgbClr val="C4BD9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56" name="Freeform 55">
            <a:extLst>
              <a:ext uri="{FF2B5EF4-FFF2-40B4-BE49-F238E27FC236}">
                <a16:creationId xmlns:a16="http://schemas.microsoft.com/office/drawing/2014/main" id="{00000000-0008-0000-0700-000038000000}"/>
              </a:ext>
            </a:extLst>
          </xdr:cNvPr>
          <xdr:cNvSpPr>
            <a:spLocks noEditPoints="1"/>
          </xdr:cNvSpPr>
        </xdr:nvSpPr>
        <xdr:spPr bwMode="auto">
          <a:xfrm>
            <a:off x="2579370" y="1126490"/>
            <a:ext cx="1255395" cy="524510"/>
          </a:xfrm>
          <a:custGeom>
            <a:avLst/>
            <a:gdLst>
              <a:gd name="T0" fmla="*/ 0 w 2816"/>
              <a:gd name="T1" fmla="*/ 24 h 1152"/>
              <a:gd name="T2" fmla="*/ 24 w 2816"/>
              <a:gd name="T3" fmla="*/ 0 h 1152"/>
              <a:gd name="T4" fmla="*/ 2792 w 2816"/>
              <a:gd name="T5" fmla="*/ 0 h 1152"/>
              <a:gd name="T6" fmla="*/ 2816 w 2816"/>
              <a:gd name="T7" fmla="*/ 24 h 1152"/>
              <a:gd name="T8" fmla="*/ 2816 w 2816"/>
              <a:gd name="T9" fmla="*/ 1128 h 1152"/>
              <a:gd name="T10" fmla="*/ 2792 w 2816"/>
              <a:gd name="T11" fmla="*/ 1152 h 1152"/>
              <a:gd name="T12" fmla="*/ 24 w 2816"/>
              <a:gd name="T13" fmla="*/ 1152 h 1152"/>
              <a:gd name="T14" fmla="*/ 0 w 2816"/>
              <a:gd name="T15" fmla="*/ 1128 h 1152"/>
              <a:gd name="T16" fmla="*/ 0 w 2816"/>
              <a:gd name="T17" fmla="*/ 24 h 1152"/>
              <a:gd name="T18" fmla="*/ 48 w 2816"/>
              <a:gd name="T19" fmla="*/ 1128 h 1152"/>
              <a:gd name="T20" fmla="*/ 24 w 2816"/>
              <a:gd name="T21" fmla="*/ 1104 h 1152"/>
              <a:gd name="T22" fmla="*/ 2792 w 2816"/>
              <a:gd name="T23" fmla="*/ 1104 h 1152"/>
              <a:gd name="T24" fmla="*/ 2768 w 2816"/>
              <a:gd name="T25" fmla="*/ 1128 h 1152"/>
              <a:gd name="T26" fmla="*/ 2768 w 2816"/>
              <a:gd name="T27" fmla="*/ 24 h 1152"/>
              <a:gd name="T28" fmla="*/ 2792 w 2816"/>
              <a:gd name="T29" fmla="*/ 48 h 1152"/>
              <a:gd name="T30" fmla="*/ 24 w 2816"/>
              <a:gd name="T31" fmla="*/ 48 h 1152"/>
              <a:gd name="T32" fmla="*/ 48 w 2816"/>
              <a:gd name="T33" fmla="*/ 24 h 1152"/>
              <a:gd name="T34" fmla="*/ 48 w 2816"/>
              <a:gd name="T35" fmla="*/ 1128 h 11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816" h="1152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2792" y="0"/>
                </a:lnTo>
                <a:cubicBezTo>
                  <a:pt x="2806" y="0"/>
                  <a:pt x="2816" y="11"/>
                  <a:pt x="2816" y="24"/>
                </a:cubicBezTo>
                <a:lnTo>
                  <a:pt x="2816" y="1128"/>
                </a:lnTo>
                <a:cubicBezTo>
                  <a:pt x="2816" y="1142"/>
                  <a:pt x="2806" y="1152"/>
                  <a:pt x="2792" y="1152"/>
                </a:cubicBezTo>
                <a:lnTo>
                  <a:pt x="24" y="1152"/>
                </a:lnTo>
                <a:cubicBezTo>
                  <a:pt x="11" y="1152"/>
                  <a:pt x="0" y="1142"/>
                  <a:pt x="0" y="1128"/>
                </a:cubicBezTo>
                <a:lnTo>
                  <a:pt x="0" y="24"/>
                </a:lnTo>
                <a:close/>
                <a:moveTo>
                  <a:pt x="48" y="1128"/>
                </a:moveTo>
                <a:lnTo>
                  <a:pt x="24" y="1104"/>
                </a:lnTo>
                <a:lnTo>
                  <a:pt x="2792" y="1104"/>
                </a:lnTo>
                <a:lnTo>
                  <a:pt x="2768" y="1128"/>
                </a:lnTo>
                <a:lnTo>
                  <a:pt x="2768" y="24"/>
                </a:lnTo>
                <a:lnTo>
                  <a:pt x="2792" y="48"/>
                </a:lnTo>
                <a:lnTo>
                  <a:pt x="24" y="48"/>
                </a:lnTo>
                <a:lnTo>
                  <a:pt x="48" y="24"/>
                </a:lnTo>
                <a:lnTo>
                  <a:pt x="48" y="1128"/>
                </a:lnTo>
                <a:close/>
              </a:path>
            </a:pathLst>
          </a:custGeom>
          <a:solidFill>
            <a:srgbClr val="385D8A"/>
          </a:solidFill>
          <a:ln w="635" cap="flat">
            <a:solidFill>
              <a:srgbClr val="385D8A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700-000039000000}"/>
              </a:ext>
            </a:extLst>
          </xdr:cNvPr>
          <xdr:cNvSpPr>
            <a:spLocks noChangeArrowheads="1"/>
          </xdr:cNvSpPr>
        </xdr:nvSpPr>
        <xdr:spPr bwMode="auto">
          <a:xfrm>
            <a:off x="2765425" y="1222375"/>
            <a:ext cx="561975" cy="3232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1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Monetary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700-00003A000000}"/>
              </a:ext>
            </a:extLst>
          </xdr:cNvPr>
          <xdr:cNvSpPr>
            <a:spLocks noChangeArrowheads="1"/>
          </xdr:cNvSpPr>
        </xdr:nvSpPr>
        <xdr:spPr bwMode="auto">
          <a:xfrm>
            <a:off x="3329305" y="1222375"/>
            <a:ext cx="334010" cy="3232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1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policy                    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700-00003B000000}"/>
              </a:ext>
            </a:extLst>
          </xdr:cNvPr>
          <xdr:cNvSpPr>
            <a:spLocks noChangeArrowheads="1"/>
          </xdr:cNvSpPr>
        </xdr:nvSpPr>
        <xdr:spPr bwMode="auto">
          <a:xfrm>
            <a:off x="2872740" y="1390015"/>
            <a:ext cx="705485" cy="3232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1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interest rate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60" name="Freeform 59">
            <a:extLst>
              <a:ext uri="{FF2B5EF4-FFF2-40B4-BE49-F238E27FC236}">
                <a16:creationId xmlns:a16="http://schemas.microsoft.com/office/drawing/2014/main" id="{00000000-0008-0000-0700-00003C000000}"/>
              </a:ext>
            </a:extLst>
          </xdr:cNvPr>
          <xdr:cNvSpPr>
            <a:spLocks noEditPoints="1"/>
          </xdr:cNvSpPr>
        </xdr:nvSpPr>
        <xdr:spPr bwMode="auto">
          <a:xfrm>
            <a:off x="1195070" y="2197735"/>
            <a:ext cx="1256030" cy="525145"/>
          </a:xfrm>
          <a:custGeom>
            <a:avLst/>
            <a:gdLst>
              <a:gd name="T0" fmla="*/ 0 w 2816"/>
              <a:gd name="T1" fmla="*/ 24 h 1152"/>
              <a:gd name="T2" fmla="*/ 24 w 2816"/>
              <a:gd name="T3" fmla="*/ 0 h 1152"/>
              <a:gd name="T4" fmla="*/ 2792 w 2816"/>
              <a:gd name="T5" fmla="*/ 0 h 1152"/>
              <a:gd name="T6" fmla="*/ 2816 w 2816"/>
              <a:gd name="T7" fmla="*/ 24 h 1152"/>
              <a:gd name="T8" fmla="*/ 2816 w 2816"/>
              <a:gd name="T9" fmla="*/ 1128 h 1152"/>
              <a:gd name="T10" fmla="*/ 2792 w 2816"/>
              <a:gd name="T11" fmla="*/ 1152 h 1152"/>
              <a:gd name="T12" fmla="*/ 24 w 2816"/>
              <a:gd name="T13" fmla="*/ 1152 h 1152"/>
              <a:gd name="T14" fmla="*/ 0 w 2816"/>
              <a:gd name="T15" fmla="*/ 1128 h 1152"/>
              <a:gd name="T16" fmla="*/ 0 w 2816"/>
              <a:gd name="T17" fmla="*/ 24 h 1152"/>
              <a:gd name="T18" fmla="*/ 48 w 2816"/>
              <a:gd name="T19" fmla="*/ 1128 h 1152"/>
              <a:gd name="T20" fmla="*/ 24 w 2816"/>
              <a:gd name="T21" fmla="*/ 1104 h 1152"/>
              <a:gd name="T22" fmla="*/ 2792 w 2816"/>
              <a:gd name="T23" fmla="*/ 1104 h 1152"/>
              <a:gd name="T24" fmla="*/ 2768 w 2816"/>
              <a:gd name="T25" fmla="*/ 1128 h 1152"/>
              <a:gd name="T26" fmla="*/ 2768 w 2816"/>
              <a:gd name="T27" fmla="*/ 24 h 1152"/>
              <a:gd name="T28" fmla="*/ 2792 w 2816"/>
              <a:gd name="T29" fmla="*/ 48 h 1152"/>
              <a:gd name="T30" fmla="*/ 24 w 2816"/>
              <a:gd name="T31" fmla="*/ 48 h 1152"/>
              <a:gd name="T32" fmla="*/ 48 w 2816"/>
              <a:gd name="T33" fmla="*/ 24 h 1152"/>
              <a:gd name="T34" fmla="*/ 48 w 2816"/>
              <a:gd name="T35" fmla="*/ 1128 h 11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816" h="1152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2792" y="0"/>
                </a:lnTo>
                <a:cubicBezTo>
                  <a:pt x="2806" y="0"/>
                  <a:pt x="2816" y="11"/>
                  <a:pt x="2816" y="24"/>
                </a:cubicBezTo>
                <a:lnTo>
                  <a:pt x="2816" y="1128"/>
                </a:lnTo>
                <a:cubicBezTo>
                  <a:pt x="2816" y="1142"/>
                  <a:pt x="2806" y="1152"/>
                  <a:pt x="2792" y="1152"/>
                </a:cubicBezTo>
                <a:lnTo>
                  <a:pt x="24" y="1152"/>
                </a:lnTo>
                <a:cubicBezTo>
                  <a:pt x="11" y="1152"/>
                  <a:pt x="0" y="1142"/>
                  <a:pt x="0" y="1128"/>
                </a:cubicBezTo>
                <a:lnTo>
                  <a:pt x="0" y="24"/>
                </a:lnTo>
                <a:close/>
                <a:moveTo>
                  <a:pt x="48" y="1128"/>
                </a:moveTo>
                <a:lnTo>
                  <a:pt x="24" y="1104"/>
                </a:lnTo>
                <a:lnTo>
                  <a:pt x="2792" y="1104"/>
                </a:lnTo>
                <a:lnTo>
                  <a:pt x="2768" y="1128"/>
                </a:lnTo>
                <a:lnTo>
                  <a:pt x="2768" y="24"/>
                </a:lnTo>
                <a:lnTo>
                  <a:pt x="2792" y="48"/>
                </a:lnTo>
                <a:lnTo>
                  <a:pt x="24" y="48"/>
                </a:lnTo>
                <a:lnTo>
                  <a:pt x="48" y="24"/>
                </a:lnTo>
                <a:lnTo>
                  <a:pt x="48" y="1128"/>
                </a:lnTo>
                <a:close/>
              </a:path>
            </a:pathLst>
          </a:custGeom>
          <a:solidFill>
            <a:srgbClr val="385D8A"/>
          </a:solidFill>
          <a:ln w="635" cap="flat">
            <a:solidFill>
              <a:srgbClr val="385D8A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700-00003D000000}"/>
              </a:ext>
            </a:extLst>
          </xdr:cNvPr>
          <xdr:cNvSpPr>
            <a:spLocks noChangeArrowheads="1"/>
          </xdr:cNvSpPr>
        </xdr:nvSpPr>
        <xdr:spPr bwMode="auto">
          <a:xfrm>
            <a:off x="1316990" y="2377440"/>
            <a:ext cx="1049655" cy="3232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1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Bank lending rates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62" name="Freeform 61">
            <a:extLst>
              <a:ext uri="{FF2B5EF4-FFF2-40B4-BE49-F238E27FC236}">
                <a16:creationId xmlns:a16="http://schemas.microsoft.com/office/drawing/2014/main" id="{00000000-0008-0000-0700-00003E000000}"/>
              </a:ext>
            </a:extLst>
          </xdr:cNvPr>
          <xdr:cNvSpPr>
            <a:spLocks noEditPoints="1"/>
          </xdr:cNvSpPr>
        </xdr:nvSpPr>
        <xdr:spPr bwMode="auto">
          <a:xfrm>
            <a:off x="3935095" y="2183130"/>
            <a:ext cx="1255395" cy="525145"/>
          </a:xfrm>
          <a:custGeom>
            <a:avLst/>
            <a:gdLst>
              <a:gd name="T0" fmla="*/ 0 w 2816"/>
              <a:gd name="T1" fmla="*/ 24 h 1152"/>
              <a:gd name="T2" fmla="*/ 24 w 2816"/>
              <a:gd name="T3" fmla="*/ 0 h 1152"/>
              <a:gd name="T4" fmla="*/ 2792 w 2816"/>
              <a:gd name="T5" fmla="*/ 0 h 1152"/>
              <a:gd name="T6" fmla="*/ 2816 w 2816"/>
              <a:gd name="T7" fmla="*/ 24 h 1152"/>
              <a:gd name="T8" fmla="*/ 2816 w 2816"/>
              <a:gd name="T9" fmla="*/ 1128 h 1152"/>
              <a:gd name="T10" fmla="*/ 2792 w 2816"/>
              <a:gd name="T11" fmla="*/ 1152 h 1152"/>
              <a:gd name="T12" fmla="*/ 24 w 2816"/>
              <a:gd name="T13" fmla="*/ 1152 h 1152"/>
              <a:gd name="T14" fmla="*/ 0 w 2816"/>
              <a:gd name="T15" fmla="*/ 1128 h 1152"/>
              <a:gd name="T16" fmla="*/ 0 w 2816"/>
              <a:gd name="T17" fmla="*/ 24 h 1152"/>
              <a:gd name="T18" fmla="*/ 48 w 2816"/>
              <a:gd name="T19" fmla="*/ 1128 h 1152"/>
              <a:gd name="T20" fmla="*/ 24 w 2816"/>
              <a:gd name="T21" fmla="*/ 1104 h 1152"/>
              <a:gd name="T22" fmla="*/ 2792 w 2816"/>
              <a:gd name="T23" fmla="*/ 1104 h 1152"/>
              <a:gd name="T24" fmla="*/ 2768 w 2816"/>
              <a:gd name="T25" fmla="*/ 1128 h 1152"/>
              <a:gd name="T26" fmla="*/ 2768 w 2816"/>
              <a:gd name="T27" fmla="*/ 24 h 1152"/>
              <a:gd name="T28" fmla="*/ 2792 w 2816"/>
              <a:gd name="T29" fmla="*/ 48 h 1152"/>
              <a:gd name="T30" fmla="*/ 24 w 2816"/>
              <a:gd name="T31" fmla="*/ 48 h 1152"/>
              <a:gd name="T32" fmla="*/ 48 w 2816"/>
              <a:gd name="T33" fmla="*/ 24 h 1152"/>
              <a:gd name="T34" fmla="*/ 48 w 2816"/>
              <a:gd name="T35" fmla="*/ 1128 h 11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816" h="1152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2792" y="0"/>
                </a:lnTo>
                <a:cubicBezTo>
                  <a:pt x="2806" y="0"/>
                  <a:pt x="2816" y="11"/>
                  <a:pt x="2816" y="24"/>
                </a:cubicBezTo>
                <a:lnTo>
                  <a:pt x="2816" y="1128"/>
                </a:lnTo>
                <a:cubicBezTo>
                  <a:pt x="2816" y="1142"/>
                  <a:pt x="2806" y="1152"/>
                  <a:pt x="2792" y="1152"/>
                </a:cubicBezTo>
                <a:lnTo>
                  <a:pt x="24" y="1152"/>
                </a:lnTo>
                <a:cubicBezTo>
                  <a:pt x="11" y="1152"/>
                  <a:pt x="0" y="1142"/>
                  <a:pt x="0" y="1128"/>
                </a:cubicBezTo>
                <a:lnTo>
                  <a:pt x="0" y="24"/>
                </a:lnTo>
                <a:close/>
                <a:moveTo>
                  <a:pt x="48" y="1128"/>
                </a:moveTo>
                <a:lnTo>
                  <a:pt x="24" y="1104"/>
                </a:lnTo>
                <a:lnTo>
                  <a:pt x="2792" y="1104"/>
                </a:lnTo>
                <a:lnTo>
                  <a:pt x="2768" y="1128"/>
                </a:lnTo>
                <a:lnTo>
                  <a:pt x="2768" y="24"/>
                </a:lnTo>
                <a:lnTo>
                  <a:pt x="2792" y="48"/>
                </a:lnTo>
                <a:lnTo>
                  <a:pt x="24" y="48"/>
                </a:lnTo>
                <a:lnTo>
                  <a:pt x="48" y="24"/>
                </a:lnTo>
                <a:lnTo>
                  <a:pt x="48" y="1128"/>
                </a:lnTo>
                <a:close/>
              </a:path>
            </a:pathLst>
          </a:custGeom>
          <a:solidFill>
            <a:srgbClr val="385D8A"/>
          </a:solidFill>
          <a:ln w="635" cap="flat">
            <a:solidFill>
              <a:srgbClr val="385D8A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700-00003F000000}"/>
              </a:ext>
            </a:extLst>
          </xdr:cNvPr>
          <xdr:cNvSpPr>
            <a:spLocks noChangeArrowheads="1"/>
          </xdr:cNvSpPr>
        </xdr:nvSpPr>
        <xdr:spPr bwMode="auto">
          <a:xfrm>
            <a:off x="4050030" y="2279650"/>
            <a:ext cx="950595" cy="3232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en-US" sz="11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Exchange rate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64" name="Freeform 63">
            <a:extLst>
              <a:ext uri="{FF2B5EF4-FFF2-40B4-BE49-F238E27FC236}">
                <a16:creationId xmlns:a16="http://schemas.microsoft.com/office/drawing/2014/main" id="{00000000-0008-0000-0700-000040000000}"/>
              </a:ext>
            </a:extLst>
          </xdr:cNvPr>
          <xdr:cNvSpPr>
            <a:spLocks noEditPoints="1"/>
          </xdr:cNvSpPr>
        </xdr:nvSpPr>
        <xdr:spPr bwMode="auto">
          <a:xfrm>
            <a:off x="1781810" y="1636395"/>
            <a:ext cx="1432560" cy="568960"/>
          </a:xfrm>
          <a:custGeom>
            <a:avLst/>
            <a:gdLst>
              <a:gd name="T0" fmla="*/ 3212 w 3212"/>
              <a:gd name="T1" fmla="*/ 0 h 1249"/>
              <a:gd name="T2" fmla="*/ 3212 w 3212"/>
              <a:gd name="T3" fmla="*/ 624 h 1249"/>
              <a:gd name="T4" fmla="*/ 3196 w 3212"/>
              <a:gd name="T5" fmla="*/ 640 h 1249"/>
              <a:gd name="T6" fmla="*/ 92 w 3212"/>
              <a:gd name="T7" fmla="*/ 640 h 1249"/>
              <a:gd name="T8" fmla="*/ 108 w 3212"/>
              <a:gd name="T9" fmla="*/ 624 h 1249"/>
              <a:gd name="T10" fmla="*/ 108 w 3212"/>
              <a:gd name="T11" fmla="*/ 1217 h 1249"/>
              <a:gd name="T12" fmla="*/ 76 w 3212"/>
              <a:gd name="T13" fmla="*/ 1217 h 1249"/>
              <a:gd name="T14" fmla="*/ 76 w 3212"/>
              <a:gd name="T15" fmla="*/ 624 h 1249"/>
              <a:gd name="T16" fmla="*/ 92 w 3212"/>
              <a:gd name="T17" fmla="*/ 608 h 1249"/>
              <a:gd name="T18" fmla="*/ 3196 w 3212"/>
              <a:gd name="T19" fmla="*/ 608 h 1249"/>
              <a:gd name="T20" fmla="*/ 3180 w 3212"/>
              <a:gd name="T21" fmla="*/ 624 h 1249"/>
              <a:gd name="T22" fmla="*/ 3180 w 3212"/>
              <a:gd name="T23" fmla="*/ 0 h 1249"/>
              <a:gd name="T24" fmla="*/ 3212 w 3212"/>
              <a:gd name="T25" fmla="*/ 0 h 1249"/>
              <a:gd name="T26" fmla="*/ 181 w 3212"/>
              <a:gd name="T27" fmla="*/ 1097 h 1249"/>
              <a:gd name="T28" fmla="*/ 92 w 3212"/>
              <a:gd name="T29" fmla="*/ 1249 h 1249"/>
              <a:gd name="T30" fmla="*/ 4 w 3212"/>
              <a:gd name="T31" fmla="*/ 1097 h 1249"/>
              <a:gd name="T32" fmla="*/ 10 w 3212"/>
              <a:gd name="T33" fmla="*/ 1075 h 1249"/>
              <a:gd name="T34" fmla="*/ 32 w 3212"/>
              <a:gd name="T35" fmla="*/ 1081 h 1249"/>
              <a:gd name="T36" fmla="*/ 106 w 3212"/>
              <a:gd name="T37" fmla="*/ 1209 h 1249"/>
              <a:gd name="T38" fmla="*/ 79 w 3212"/>
              <a:gd name="T39" fmla="*/ 1209 h 1249"/>
              <a:gd name="T40" fmla="*/ 153 w 3212"/>
              <a:gd name="T41" fmla="*/ 1081 h 1249"/>
              <a:gd name="T42" fmla="*/ 175 w 3212"/>
              <a:gd name="T43" fmla="*/ 1075 h 1249"/>
              <a:gd name="T44" fmla="*/ 181 w 3212"/>
              <a:gd name="T45" fmla="*/ 1097 h 124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</a:cxnLst>
            <a:rect l="0" t="0" r="r" b="b"/>
            <a:pathLst>
              <a:path w="3212" h="1249">
                <a:moveTo>
                  <a:pt x="3212" y="0"/>
                </a:moveTo>
                <a:lnTo>
                  <a:pt x="3212" y="624"/>
                </a:lnTo>
                <a:cubicBezTo>
                  <a:pt x="3212" y="633"/>
                  <a:pt x="3205" y="640"/>
                  <a:pt x="3196" y="640"/>
                </a:cubicBezTo>
                <a:lnTo>
                  <a:pt x="92" y="640"/>
                </a:lnTo>
                <a:lnTo>
                  <a:pt x="108" y="624"/>
                </a:lnTo>
                <a:lnTo>
                  <a:pt x="108" y="1217"/>
                </a:lnTo>
                <a:lnTo>
                  <a:pt x="76" y="1217"/>
                </a:lnTo>
                <a:lnTo>
                  <a:pt x="76" y="624"/>
                </a:lnTo>
                <a:cubicBezTo>
                  <a:pt x="76" y="616"/>
                  <a:pt x="84" y="608"/>
                  <a:pt x="92" y="608"/>
                </a:cubicBezTo>
                <a:lnTo>
                  <a:pt x="3196" y="608"/>
                </a:lnTo>
                <a:lnTo>
                  <a:pt x="3180" y="624"/>
                </a:lnTo>
                <a:lnTo>
                  <a:pt x="3180" y="0"/>
                </a:lnTo>
                <a:lnTo>
                  <a:pt x="3212" y="0"/>
                </a:lnTo>
                <a:close/>
                <a:moveTo>
                  <a:pt x="181" y="1097"/>
                </a:moveTo>
                <a:lnTo>
                  <a:pt x="92" y="1249"/>
                </a:lnTo>
                <a:lnTo>
                  <a:pt x="4" y="1097"/>
                </a:lnTo>
                <a:cubicBezTo>
                  <a:pt x="0" y="1089"/>
                  <a:pt x="2" y="1079"/>
                  <a:pt x="10" y="1075"/>
                </a:cubicBezTo>
                <a:cubicBezTo>
                  <a:pt x="17" y="1071"/>
                  <a:pt x="27" y="1073"/>
                  <a:pt x="32" y="1081"/>
                </a:cubicBezTo>
                <a:lnTo>
                  <a:pt x="106" y="1209"/>
                </a:lnTo>
                <a:lnTo>
                  <a:pt x="79" y="1209"/>
                </a:lnTo>
                <a:lnTo>
                  <a:pt x="153" y="1081"/>
                </a:lnTo>
                <a:cubicBezTo>
                  <a:pt x="158" y="1073"/>
                  <a:pt x="168" y="1071"/>
                  <a:pt x="175" y="1075"/>
                </a:cubicBezTo>
                <a:cubicBezTo>
                  <a:pt x="183" y="1079"/>
                  <a:pt x="185" y="1089"/>
                  <a:pt x="181" y="1097"/>
                </a:cubicBezTo>
                <a:close/>
              </a:path>
            </a:pathLst>
          </a:custGeom>
          <a:solidFill>
            <a:srgbClr val="4A7EBB"/>
          </a:solidFill>
          <a:ln w="635" cap="flat">
            <a:solidFill>
              <a:srgbClr val="4A7EBB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65" name="Freeform 64">
            <a:extLst>
              <a:ext uri="{FF2B5EF4-FFF2-40B4-BE49-F238E27FC236}">
                <a16:creationId xmlns:a16="http://schemas.microsoft.com/office/drawing/2014/main" id="{00000000-0008-0000-0700-000041000000}"/>
              </a:ext>
            </a:extLst>
          </xdr:cNvPr>
          <xdr:cNvSpPr>
            <a:spLocks noEditPoints="1"/>
          </xdr:cNvSpPr>
        </xdr:nvSpPr>
        <xdr:spPr bwMode="auto">
          <a:xfrm>
            <a:off x="3199765" y="1636395"/>
            <a:ext cx="1404620" cy="554355"/>
          </a:xfrm>
          <a:custGeom>
            <a:avLst/>
            <a:gdLst>
              <a:gd name="T0" fmla="*/ 0 w 3149"/>
              <a:gd name="T1" fmla="*/ 0 h 1217"/>
              <a:gd name="T2" fmla="*/ 0 w 3149"/>
              <a:gd name="T3" fmla="*/ 608 h 1217"/>
              <a:gd name="T4" fmla="*/ 16 w 3149"/>
              <a:gd name="T5" fmla="*/ 624 h 1217"/>
              <a:gd name="T6" fmla="*/ 3056 w 3149"/>
              <a:gd name="T7" fmla="*/ 624 h 1217"/>
              <a:gd name="T8" fmla="*/ 3040 w 3149"/>
              <a:gd name="T9" fmla="*/ 608 h 1217"/>
              <a:gd name="T10" fmla="*/ 3040 w 3149"/>
              <a:gd name="T11" fmla="*/ 1185 h 1217"/>
              <a:gd name="T12" fmla="*/ 3072 w 3149"/>
              <a:gd name="T13" fmla="*/ 1185 h 1217"/>
              <a:gd name="T14" fmla="*/ 3072 w 3149"/>
              <a:gd name="T15" fmla="*/ 608 h 1217"/>
              <a:gd name="T16" fmla="*/ 3056 w 3149"/>
              <a:gd name="T17" fmla="*/ 592 h 1217"/>
              <a:gd name="T18" fmla="*/ 16 w 3149"/>
              <a:gd name="T19" fmla="*/ 592 h 1217"/>
              <a:gd name="T20" fmla="*/ 32 w 3149"/>
              <a:gd name="T21" fmla="*/ 608 h 1217"/>
              <a:gd name="T22" fmla="*/ 32 w 3149"/>
              <a:gd name="T23" fmla="*/ 0 h 1217"/>
              <a:gd name="T24" fmla="*/ 0 w 3149"/>
              <a:gd name="T25" fmla="*/ 0 h 1217"/>
              <a:gd name="T26" fmla="*/ 2968 w 3149"/>
              <a:gd name="T27" fmla="*/ 1065 h 1217"/>
              <a:gd name="T28" fmla="*/ 3056 w 3149"/>
              <a:gd name="T29" fmla="*/ 1217 h 1217"/>
              <a:gd name="T30" fmla="*/ 3145 w 3149"/>
              <a:gd name="T31" fmla="*/ 1065 h 1217"/>
              <a:gd name="T32" fmla="*/ 3139 w 3149"/>
              <a:gd name="T33" fmla="*/ 1043 h 1217"/>
              <a:gd name="T34" fmla="*/ 3117 w 3149"/>
              <a:gd name="T35" fmla="*/ 1049 h 1217"/>
              <a:gd name="T36" fmla="*/ 3043 w 3149"/>
              <a:gd name="T37" fmla="*/ 1177 h 1217"/>
              <a:gd name="T38" fmla="*/ 3070 w 3149"/>
              <a:gd name="T39" fmla="*/ 1177 h 1217"/>
              <a:gd name="T40" fmla="*/ 2996 w 3149"/>
              <a:gd name="T41" fmla="*/ 1049 h 1217"/>
              <a:gd name="T42" fmla="*/ 2974 w 3149"/>
              <a:gd name="T43" fmla="*/ 1043 h 1217"/>
              <a:gd name="T44" fmla="*/ 2968 w 3149"/>
              <a:gd name="T45" fmla="*/ 1065 h 121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</a:cxnLst>
            <a:rect l="0" t="0" r="r" b="b"/>
            <a:pathLst>
              <a:path w="3149" h="1217">
                <a:moveTo>
                  <a:pt x="0" y="0"/>
                </a:moveTo>
                <a:lnTo>
                  <a:pt x="0" y="608"/>
                </a:lnTo>
                <a:cubicBezTo>
                  <a:pt x="0" y="617"/>
                  <a:pt x="8" y="624"/>
                  <a:pt x="16" y="624"/>
                </a:cubicBezTo>
                <a:lnTo>
                  <a:pt x="3056" y="624"/>
                </a:lnTo>
                <a:lnTo>
                  <a:pt x="3040" y="608"/>
                </a:lnTo>
                <a:lnTo>
                  <a:pt x="3040" y="1185"/>
                </a:lnTo>
                <a:lnTo>
                  <a:pt x="3072" y="1185"/>
                </a:lnTo>
                <a:lnTo>
                  <a:pt x="3072" y="608"/>
                </a:lnTo>
                <a:cubicBezTo>
                  <a:pt x="3072" y="600"/>
                  <a:pt x="3065" y="592"/>
                  <a:pt x="3056" y="592"/>
                </a:cubicBezTo>
                <a:lnTo>
                  <a:pt x="16" y="592"/>
                </a:lnTo>
                <a:lnTo>
                  <a:pt x="32" y="608"/>
                </a:lnTo>
                <a:lnTo>
                  <a:pt x="32" y="0"/>
                </a:lnTo>
                <a:lnTo>
                  <a:pt x="0" y="0"/>
                </a:lnTo>
                <a:close/>
                <a:moveTo>
                  <a:pt x="2968" y="1065"/>
                </a:moveTo>
                <a:lnTo>
                  <a:pt x="3056" y="1217"/>
                </a:lnTo>
                <a:lnTo>
                  <a:pt x="3145" y="1065"/>
                </a:lnTo>
                <a:cubicBezTo>
                  <a:pt x="3149" y="1057"/>
                  <a:pt x="3147" y="1047"/>
                  <a:pt x="3139" y="1043"/>
                </a:cubicBezTo>
                <a:cubicBezTo>
                  <a:pt x="3132" y="1039"/>
                  <a:pt x="3122" y="1041"/>
                  <a:pt x="3117" y="1049"/>
                </a:cubicBezTo>
                <a:lnTo>
                  <a:pt x="3043" y="1177"/>
                </a:lnTo>
                <a:lnTo>
                  <a:pt x="3070" y="1177"/>
                </a:lnTo>
                <a:lnTo>
                  <a:pt x="2996" y="1049"/>
                </a:lnTo>
                <a:cubicBezTo>
                  <a:pt x="2991" y="1041"/>
                  <a:pt x="2981" y="1039"/>
                  <a:pt x="2974" y="1043"/>
                </a:cubicBezTo>
                <a:cubicBezTo>
                  <a:pt x="2966" y="1047"/>
                  <a:pt x="2964" y="1057"/>
                  <a:pt x="2968" y="1065"/>
                </a:cubicBezTo>
                <a:close/>
              </a:path>
            </a:pathLst>
          </a:custGeom>
          <a:solidFill>
            <a:srgbClr val="4A7EBB"/>
          </a:solidFill>
          <a:ln w="635" cap="flat">
            <a:solidFill>
              <a:srgbClr val="4A7EBB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66" name="Freeform 65">
            <a:extLst>
              <a:ext uri="{FF2B5EF4-FFF2-40B4-BE49-F238E27FC236}">
                <a16:creationId xmlns:a16="http://schemas.microsoft.com/office/drawing/2014/main" id="{00000000-0008-0000-0700-000042000000}"/>
              </a:ext>
            </a:extLst>
          </xdr:cNvPr>
          <xdr:cNvSpPr>
            <a:spLocks noEditPoints="1"/>
          </xdr:cNvSpPr>
        </xdr:nvSpPr>
        <xdr:spPr bwMode="auto">
          <a:xfrm>
            <a:off x="3935095" y="3728720"/>
            <a:ext cx="1255395" cy="524510"/>
          </a:xfrm>
          <a:custGeom>
            <a:avLst/>
            <a:gdLst>
              <a:gd name="T0" fmla="*/ 0 w 2816"/>
              <a:gd name="T1" fmla="*/ 24 h 1152"/>
              <a:gd name="T2" fmla="*/ 24 w 2816"/>
              <a:gd name="T3" fmla="*/ 0 h 1152"/>
              <a:gd name="T4" fmla="*/ 2792 w 2816"/>
              <a:gd name="T5" fmla="*/ 0 h 1152"/>
              <a:gd name="T6" fmla="*/ 2816 w 2816"/>
              <a:gd name="T7" fmla="*/ 24 h 1152"/>
              <a:gd name="T8" fmla="*/ 2816 w 2816"/>
              <a:gd name="T9" fmla="*/ 1128 h 1152"/>
              <a:gd name="T10" fmla="*/ 2792 w 2816"/>
              <a:gd name="T11" fmla="*/ 1152 h 1152"/>
              <a:gd name="T12" fmla="*/ 24 w 2816"/>
              <a:gd name="T13" fmla="*/ 1152 h 1152"/>
              <a:gd name="T14" fmla="*/ 0 w 2816"/>
              <a:gd name="T15" fmla="*/ 1128 h 1152"/>
              <a:gd name="T16" fmla="*/ 0 w 2816"/>
              <a:gd name="T17" fmla="*/ 24 h 1152"/>
              <a:gd name="T18" fmla="*/ 48 w 2816"/>
              <a:gd name="T19" fmla="*/ 1128 h 1152"/>
              <a:gd name="T20" fmla="*/ 24 w 2816"/>
              <a:gd name="T21" fmla="*/ 1104 h 1152"/>
              <a:gd name="T22" fmla="*/ 2792 w 2816"/>
              <a:gd name="T23" fmla="*/ 1104 h 1152"/>
              <a:gd name="T24" fmla="*/ 2768 w 2816"/>
              <a:gd name="T25" fmla="*/ 1128 h 1152"/>
              <a:gd name="T26" fmla="*/ 2768 w 2816"/>
              <a:gd name="T27" fmla="*/ 24 h 1152"/>
              <a:gd name="T28" fmla="*/ 2792 w 2816"/>
              <a:gd name="T29" fmla="*/ 48 h 1152"/>
              <a:gd name="T30" fmla="*/ 24 w 2816"/>
              <a:gd name="T31" fmla="*/ 48 h 1152"/>
              <a:gd name="T32" fmla="*/ 48 w 2816"/>
              <a:gd name="T33" fmla="*/ 24 h 1152"/>
              <a:gd name="T34" fmla="*/ 48 w 2816"/>
              <a:gd name="T35" fmla="*/ 1128 h 11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816" h="1152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2792" y="0"/>
                </a:lnTo>
                <a:cubicBezTo>
                  <a:pt x="2806" y="0"/>
                  <a:pt x="2816" y="11"/>
                  <a:pt x="2816" y="24"/>
                </a:cubicBezTo>
                <a:lnTo>
                  <a:pt x="2816" y="1128"/>
                </a:lnTo>
                <a:cubicBezTo>
                  <a:pt x="2816" y="1142"/>
                  <a:pt x="2806" y="1152"/>
                  <a:pt x="2792" y="1152"/>
                </a:cubicBezTo>
                <a:lnTo>
                  <a:pt x="24" y="1152"/>
                </a:lnTo>
                <a:cubicBezTo>
                  <a:pt x="11" y="1152"/>
                  <a:pt x="0" y="1142"/>
                  <a:pt x="0" y="1128"/>
                </a:cubicBezTo>
                <a:lnTo>
                  <a:pt x="0" y="24"/>
                </a:lnTo>
                <a:close/>
                <a:moveTo>
                  <a:pt x="48" y="1128"/>
                </a:moveTo>
                <a:lnTo>
                  <a:pt x="24" y="1104"/>
                </a:lnTo>
                <a:lnTo>
                  <a:pt x="2792" y="1104"/>
                </a:lnTo>
                <a:lnTo>
                  <a:pt x="2768" y="1128"/>
                </a:lnTo>
                <a:lnTo>
                  <a:pt x="2768" y="24"/>
                </a:lnTo>
                <a:lnTo>
                  <a:pt x="2792" y="48"/>
                </a:lnTo>
                <a:lnTo>
                  <a:pt x="24" y="48"/>
                </a:lnTo>
                <a:lnTo>
                  <a:pt x="48" y="24"/>
                </a:lnTo>
                <a:lnTo>
                  <a:pt x="48" y="1128"/>
                </a:lnTo>
                <a:close/>
              </a:path>
            </a:pathLst>
          </a:custGeom>
          <a:solidFill>
            <a:srgbClr val="385D8A"/>
          </a:solidFill>
          <a:ln w="635" cap="flat">
            <a:solidFill>
              <a:srgbClr val="385D8A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700-000043000000}"/>
              </a:ext>
            </a:extLst>
          </xdr:cNvPr>
          <xdr:cNvSpPr>
            <a:spLocks noChangeArrowheads="1"/>
          </xdr:cNvSpPr>
        </xdr:nvSpPr>
        <xdr:spPr bwMode="auto">
          <a:xfrm>
            <a:off x="4356735" y="3907790"/>
            <a:ext cx="426085" cy="3232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1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Exports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68" name="Freeform 67">
            <a:extLst>
              <a:ext uri="{FF2B5EF4-FFF2-40B4-BE49-F238E27FC236}">
                <a16:creationId xmlns:a16="http://schemas.microsoft.com/office/drawing/2014/main" id="{00000000-0008-0000-0700-000044000000}"/>
              </a:ext>
            </a:extLst>
          </xdr:cNvPr>
          <xdr:cNvSpPr>
            <a:spLocks noEditPoints="1"/>
          </xdr:cNvSpPr>
        </xdr:nvSpPr>
        <xdr:spPr bwMode="auto">
          <a:xfrm>
            <a:off x="1202055" y="3684905"/>
            <a:ext cx="1256030" cy="524510"/>
          </a:xfrm>
          <a:custGeom>
            <a:avLst/>
            <a:gdLst>
              <a:gd name="T0" fmla="*/ 0 w 2816"/>
              <a:gd name="T1" fmla="*/ 24 h 1152"/>
              <a:gd name="T2" fmla="*/ 24 w 2816"/>
              <a:gd name="T3" fmla="*/ 0 h 1152"/>
              <a:gd name="T4" fmla="*/ 2792 w 2816"/>
              <a:gd name="T5" fmla="*/ 0 h 1152"/>
              <a:gd name="T6" fmla="*/ 2816 w 2816"/>
              <a:gd name="T7" fmla="*/ 24 h 1152"/>
              <a:gd name="T8" fmla="*/ 2816 w 2816"/>
              <a:gd name="T9" fmla="*/ 1128 h 1152"/>
              <a:gd name="T10" fmla="*/ 2792 w 2816"/>
              <a:gd name="T11" fmla="*/ 1152 h 1152"/>
              <a:gd name="T12" fmla="*/ 24 w 2816"/>
              <a:gd name="T13" fmla="*/ 1152 h 1152"/>
              <a:gd name="T14" fmla="*/ 0 w 2816"/>
              <a:gd name="T15" fmla="*/ 1128 h 1152"/>
              <a:gd name="T16" fmla="*/ 0 w 2816"/>
              <a:gd name="T17" fmla="*/ 24 h 1152"/>
              <a:gd name="T18" fmla="*/ 48 w 2816"/>
              <a:gd name="T19" fmla="*/ 1128 h 1152"/>
              <a:gd name="T20" fmla="*/ 24 w 2816"/>
              <a:gd name="T21" fmla="*/ 1104 h 1152"/>
              <a:gd name="T22" fmla="*/ 2792 w 2816"/>
              <a:gd name="T23" fmla="*/ 1104 h 1152"/>
              <a:gd name="T24" fmla="*/ 2768 w 2816"/>
              <a:gd name="T25" fmla="*/ 1128 h 1152"/>
              <a:gd name="T26" fmla="*/ 2768 w 2816"/>
              <a:gd name="T27" fmla="*/ 24 h 1152"/>
              <a:gd name="T28" fmla="*/ 2792 w 2816"/>
              <a:gd name="T29" fmla="*/ 48 h 1152"/>
              <a:gd name="T30" fmla="*/ 24 w 2816"/>
              <a:gd name="T31" fmla="*/ 48 h 1152"/>
              <a:gd name="T32" fmla="*/ 48 w 2816"/>
              <a:gd name="T33" fmla="*/ 24 h 1152"/>
              <a:gd name="T34" fmla="*/ 48 w 2816"/>
              <a:gd name="T35" fmla="*/ 1128 h 11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816" h="1152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2792" y="0"/>
                </a:lnTo>
                <a:cubicBezTo>
                  <a:pt x="2806" y="0"/>
                  <a:pt x="2816" y="11"/>
                  <a:pt x="2816" y="24"/>
                </a:cubicBezTo>
                <a:lnTo>
                  <a:pt x="2816" y="1128"/>
                </a:lnTo>
                <a:cubicBezTo>
                  <a:pt x="2816" y="1142"/>
                  <a:pt x="2806" y="1152"/>
                  <a:pt x="2792" y="1152"/>
                </a:cubicBezTo>
                <a:lnTo>
                  <a:pt x="24" y="1152"/>
                </a:lnTo>
                <a:cubicBezTo>
                  <a:pt x="11" y="1152"/>
                  <a:pt x="0" y="1142"/>
                  <a:pt x="0" y="1128"/>
                </a:cubicBezTo>
                <a:lnTo>
                  <a:pt x="0" y="24"/>
                </a:lnTo>
                <a:close/>
                <a:moveTo>
                  <a:pt x="48" y="1128"/>
                </a:moveTo>
                <a:lnTo>
                  <a:pt x="24" y="1104"/>
                </a:lnTo>
                <a:lnTo>
                  <a:pt x="2792" y="1104"/>
                </a:lnTo>
                <a:lnTo>
                  <a:pt x="2768" y="1128"/>
                </a:lnTo>
                <a:lnTo>
                  <a:pt x="2768" y="24"/>
                </a:lnTo>
                <a:lnTo>
                  <a:pt x="2792" y="48"/>
                </a:lnTo>
                <a:lnTo>
                  <a:pt x="24" y="48"/>
                </a:lnTo>
                <a:lnTo>
                  <a:pt x="48" y="24"/>
                </a:lnTo>
                <a:lnTo>
                  <a:pt x="48" y="1128"/>
                </a:lnTo>
                <a:close/>
              </a:path>
            </a:pathLst>
          </a:custGeom>
          <a:solidFill>
            <a:srgbClr val="385D8A"/>
          </a:solidFill>
          <a:ln w="635" cap="flat">
            <a:solidFill>
              <a:srgbClr val="385D8A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700-000045000000}"/>
              </a:ext>
            </a:extLst>
          </xdr:cNvPr>
          <xdr:cNvSpPr>
            <a:spLocks noChangeArrowheads="1"/>
          </xdr:cNvSpPr>
        </xdr:nvSpPr>
        <xdr:spPr bwMode="auto">
          <a:xfrm>
            <a:off x="1724025" y="3863975"/>
            <a:ext cx="221615" cy="3232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1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NPL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70" name="Freeform 69">
            <a:extLst>
              <a:ext uri="{FF2B5EF4-FFF2-40B4-BE49-F238E27FC236}">
                <a16:creationId xmlns:a16="http://schemas.microsoft.com/office/drawing/2014/main" id="{00000000-0008-0000-0700-000046000000}"/>
              </a:ext>
            </a:extLst>
          </xdr:cNvPr>
          <xdr:cNvSpPr>
            <a:spLocks noEditPoints="1"/>
          </xdr:cNvSpPr>
        </xdr:nvSpPr>
        <xdr:spPr bwMode="auto">
          <a:xfrm>
            <a:off x="2443480" y="2430780"/>
            <a:ext cx="1498600" cy="1584325"/>
          </a:xfrm>
          <a:custGeom>
            <a:avLst/>
            <a:gdLst>
              <a:gd name="T0" fmla="*/ 3360 w 3360"/>
              <a:gd name="T1" fmla="*/ 0 h 3477"/>
              <a:gd name="T2" fmla="*/ 1680 w 3360"/>
              <a:gd name="T3" fmla="*/ 0 h 3477"/>
              <a:gd name="T4" fmla="*/ 1648 w 3360"/>
              <a:gd name="T5" fmla="*/ 32 h 3477"/>
              <a:gd name="T6" fmla="*/ 1648 w 3360"/>
              <a:gd name="T7" fmla="*/ 3328 h 3477"/>
              <a:gd name="T8" fmla="*/ 1680 w 3360"/>
              <a:gd name="T9" fmla="*/ 3296 h 3477"/>
              <a:gd name="T10" fmla="*/ 64 w 3360"/>
              <a:gd name="T11" fmla="*/ 3296 h 3477"/>
              <a:gd name="T12" fmla="*/ 64 w 3360"/>
              <a:gd name="T13" fmla="*/ 3360 h 3477"/>
              <a:gd name="T14" fmla="*/ 1680 w 3360"/>
              <a:gd name="T15" fmla="*/ 3360 h 3477"/>
              <a:gd name="T16" fmla="*/ 1712 w 3360"/>
              <a:gd name="T17" fmla="*/ 3328 h 3477"/>
              <a:gd name="T18" fmla="*/ 1712 w 3360"/>
              <a:gd name="T19" fmla="*/ 32 h 3477"/>
              <a:gd name="T20" fmla="*/ 1680 w 3360"/>
              <a:gd name="T21" fmla="*/ 64 h 3477"/>
              <a:gd name="T22" fmla="*/ 3360 w 3360"/>
              <a:gd name="T23" fmla="*/ 64 h 3477"/>
              <a:gd name="T24" fmla="*/ 3360 w 3360"/>
              <a:gd name="T25" fmla="*/ 0 h 3477"/>
              <a:gd name="T26" fmla="*/ 240 w 3360"/>
              <a:gd name="T27" fmla="*/ 3189 h 3477"/>
              <a:gd name="T28" fmla="*/ 0 w 3360"/>
              <a:gd name="T29" fmla="*/ 3328 h 3477"/>
              <a:gd name="T30" fmla="*/ 240 w 3360"/>
              <a:gd name="T31" fmla="*/ 3468 h 3477"/>
              <a:gd name="T32" fmla="*/ 283 w 3360"/>
              <a:gd name="T33" fmla="*/ 3457 h 3477"/>
              <a:gd name="T34" fmla="*/ 272 w 3360"/>
              <a:gd name="T35" fmla="*/ 3413 h 3477"/>
              <a:gd name="T36" fmla="*/ 80 w 3360"/>
              <a:gd name="T37" fmla="*/ 3301 h 3477"/>
              <a:gd name="T38" fmla="*/ 80 w 3360"/>
              <a:gd name="T39" fmla="*/ 3356 h 3477"/>
              <a:gd name="T40" fmla="*/ 272 w 3360"/>
              <a:gd name="T41" fmla="*/ 3244 h 3477"/>
              <a:gd name="T42" fmla="*/ 283 w 3360"/>
              <a:gd name="T43" fmla="*/ 3200 h 3477"/>
              <a:gd name="T44" fmla="*/ 240 w 3360"/>
              <a:gd name="T45" fmla="*/ 3189 h 347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</a:cxnLst>
            <a:rect l="0" t="0" r="r" b="b"/>
            <a:pathLst>
              <a:path w="3360" h="3477">
                <a:moveTo>
                  <a:pt x="3360" y="0"/>
                </a:moveTo>
                <a:lnTo>
                  <a:pt x="1680" y="0"/>
                </a:lnTo>
                <a:cubicBezTo>
                  <a:pt x="1663" y="0"/>
                  <a:pt x="1648" y="15"/>
                  <a:pt x="1648" y="32"/>
                </a:cubicBezTo>
                <a:lnTo>
                  <a:pt x="1648" y="3328"/>
                </a:lnTo>
                <a:lnTo>
                  <a:pt x="1680" y="3296"/>
                </a:lnTo>
                <a:lnTo>
                  <a:pt x="64" y="3296"/>
                </a:lnTo>
                <a:lnTo>
                  <a:pt x="64" y="3360"/>
                </a:lnTo>
                <a:lnTo>
                  <a:pt x="1680" y="3360"/>
                </a:lnTo>
                <a:cubicBezTo>
                  <a:pt x="1698" y="3360"/>
                  <a:pt x="1712" y="3346"/>
                  <a:pt x="1712" y="3328"/>
                </a:cubicBezTo>
                <a:lnTo>
                  <a:pt x="1712" y="32"/>
                </a:lnTo>
                <a:lnTo>
                  <a:pt x="1680" y="64"/>
                </a:lnTo>
                <a:lnTo>
                  <a:pt x="3360" y="64"/>
                </a:lnTo>
                <a:lnTo>
                  <a:pt x="3360" y="0"/>
                </a:lnTo>
                <a:close/>
                <a:moveTo>
                  <a:pt x="240" y="3189"/>
                </a:moveTo>
                <a:lnTo>
                  <a:pt x="0" y="3328"/>
                </a:lnTo>
                <a:lnTo>
                  <a:pt x="240" y="3468"/>
                </a:lnTo>
                <a:cubicBezTo>
                  <a:pt x="255" y="3477"/>
                  <a:pt x="275" y="3472"/>
                  <a:pt x="283" y="3457"/>
                </a:cubicBezTo>
                <a:cubicBezTo>
                  <a:pt x="292" y="3441"/>
                  <a:pt x="287" y="3422"/>
                  <a:pt x="272" y="3413"/>
                </a:cubicBezTo>
                <a:lnTo>
                  <a:pt x="80" y="3301"/>
                </a:lnTo>
                <a:lnTo>
                  <a:pt x="80" y="3356"/>
                </a:lnTo>
                <a:lnTo>
                  <a:pt x="272" y="3244"/>
                </a:lnTo>
                <a:cubicBezTo>
                  <a:pt x="287" y="3235"/>
                  <a:pt x="292" y="3216"/>
                  <a:pt x="283" y="3200"/>
                </a:cubicBezTo>
                <a:cubicBezTo>
                  <a:pt x="275" y="3185"/>
                  <a:pt x="255" y="3180"/>
                  <a:pt x="240" y="3189"/>
                </a:cubicBezTo>
                <a:close/>
              </a:path>
            </a:pathLst>
          </a:custGeom>
          <a:solidFill>
            <a:srgbClr val="C0504D"/>
          </a:solidFill>
          <a:ln w="635" cap="flat">
            <a:solidFill>
              <a:srgbClr val="C0504D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71" name="Freeform 70">
            <a:extLst>
              <a:ext uri="{FF2B5EF4-FFF2-40B4-BE49-F238E27FC236}">
                <a16:creationId xmlns:a16="http://schemas.microsoft.com/office/drawing/2014/main" id="{00000000-0008-0000-0700-000047000000}"/>
              </a:ext>
            </a:extLst>
          </xdr:cNvPr>
          <xdr:cNvSpPr>
            <a:spLocks noEditPoints="1"/>
          </xdr:cNvSpPr>
        </xdr:nvSpPr>
        <xdr:spPr bwMode="auto">
          <a:xfrm>
            <a:off x="2621915" y="5004435"/>
            <a:ext cx="1256030" cy="524510"/>
          </a:xfrm>
          <a:custGeom>
            <a:avLst/>
            <a:gdLst>
              <a:gd name="T0" fmla="*/ 0 w 2816"/>
              <a:gd name="T1" fmla="*/ 24 h 1152"/>
              <a:gd name="T2" fmla="*/ 24 w 2816"/>
              <a:gd name="T3" fmla="*/ 0 h 1152"/>
              <a:gd name="T4" fmla="*/ 2792 w 2816"/>
              <a:gd name="T5" fmla="*/ 0 h 1152"/>
              <a:gd name="T6" fmla="*/ 2816 w 2816"/>
              <a:gd name="T7" fmla="*/ 24 h 1152"/>
              <a:gd name="T8" fmla="*/ 2816 w 2816"/>
              <a:gd name="T9" fmla="*/ 1128 h 1152"/>
              <a:gd name="T10" fmla="*/ 2792 w 2816"/>
              <a:gd name="T11" fmla="*/ 1152 h 1152"/>
              <a:gd name="T12" fmla="*/ 24 w 2816"/>
              <a:gd name="T13" fmla="*/ 1152 h 1152"/>
              <a:gd name="T14" fmla="*/ 0 w 2816"/>
              <a:gd name="T15" fmla="*/ 1128 h 1152"/>
              <a:gd name="T16" fmla="*/ 0 w 2816"/>
              <a:gd name="T17" fmla="*/ 24 h 1152"/>
              <a:gd name="T18" fmla="*/ 48 w 2816"/>
              <a:gd name="T19" fmla="*/ 1128 h 1152"/>
              <a:gd name="T20" fmla="*/ 24 w 2816"/>
              <a:gd name="T21" fmla="*/ 1104 h 1152"/>
              <a:gd name="T22" fmla="*/ 2792 w 2816"/>
              <a:gd name="T23" fmla="*/ 1104 h 1152"/>
              <a:gd name="T24" fmla="*/ 2768 w 2816"/>
              <a:gd name="T25" fmla="*/ 1128 h 1152"/>
              <a:gd name="T26" fmla="*/ 2768 w 2816"/>
              <a:gd name="T27" fmla="*/ 24 h 1152"/>
              <a:gd name="T28" fmla="*/ 2792 w 2816"/>
              <a:gd name="T29" fmla="*/ 48 h 1152"/>
              <a:gd name="T30" fmla="*/ 24 w 2816"/>
              <a:gd name="T31" fmla="*/ 48 h 1152"/>
              <a:gd name="T32" fmla="*/ 48 w 2816"/>
              <a:gd name="T33" fmla="*/ 24 h 1152"/>
              <a:gd name="T34" fmla="*/ 48 w 2816"/>
              <a:gd name="T35" fmla="*/ 1128 h 11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816" h="1152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2792" y="0"/>
                </a:lnTo>
                <a:cubicBezTo>
                  <a:pt x="2806" y="0"/>
                  <a:pt x="2816" y="11"/>
                  <a:pt x="2816" y="24"/>
                </a:cubicBezTo>
                <a:lnTo>
                  <a:pt x="2816" y="1128"/>
                </a:lnTo>
                <a:cubicBezTo>
                  <a:pt x="2816" y="1142"/>
                  <a:pt x="2806" y="1152"/>
                  <a:pt x="2792" y="1152"/>
                </a:cubicBezTo>
                <a:lnTo>
                  <a:pt x="24" y="1152"/>
                </a:lnTo>
                <a:cubicBezTo>
                  <a:pt x="11" y="1152"/>
                  <a:pt x="0" y="1142"/>
                  <a:pt x="0" y="1128"/>
                </a:cubicBezTo>
                <a:lnTo>
                  <a:pt x="0" y="24"/>
                </a:lnTo>
                <a:close/>
                <a:moveTo>
                  <a:pt x="48" y="1128"/>
                </a:moveTo>
                <a:lnTo>
                  <a:pt x="24" y="1104"/>
                </a:lnTo>
                <a:lnTo>
                  <a:pt x="2792" y="1104"/>
                </a:lnTo>
                <a:lnTo>
                  <a:pt x="2768" y="1128"/>
                </a:lnTo>
                <a:lnTo>
                  <a:pt x="2768" y="24"/>
                </a:lnTo>
                <a:lnTo>
                  <a:pt x="2792" y="48"/>
                </a:lnTo>
                <a:lnTo>
                  <a:pt x="24" y="48"/>
                </a:lnTo>
                <a:lnTo>
                  <a:pt x="48" y="24"/>
                </a:lnTo>
                <a:lnTo>
                  <a:pt x="48" y="1128"/>
                </a:lnTo>
                <a:close/>
              </a:path>
            </a:pathLst>
          </a:custGeom>
          <a:solidFill>
            <a:srgbClr val="385D8A"/>
          </a:solidFill>
          <a:ln w="635" cap="flat">
            <a:solidFill>
              <a:srgbClr val="385D8A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700-000048000000}"/>
              </a:ext>
            </a:extLst>
          </xdr:cNvPr>
          <xdr:cNvSpPr>
            <a:spLocks noChangeArrowheads="1"/>
          </xdr:cNvSpPr>
        </xdr:nvSpPr>
        <xdr:spPr bwMode="auto">
          <a:xfrm>
            <a:off x="2994025" y="5183505"/>
            <a:ext cx="522605" cy="3232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1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Real GDP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73" name="Freeform 72">
            <a:extLst>
              <a:ext uri="{FF2B5EF4-FFF2-40B4-BE49-F238E27FC236}">
                <a16:creationId xmlns:a16="http://schemas.microsoft.com/office/drawing/2014/main" id="{00000000-0008-0000-0700-000049000000}"/>
              </a:ext>
            </a:extLst>
          </xdr:cNvPr>
          <xdr:cNvSpPr>
            <a:spLocks noEditPoints="1"/>
          </xdr:cNvSpPr>
        </xdr:nvSpPr>
        <xdr:spPr bwMode="auto">
          <a:xfrm>
            <a:off x="3863340" y="4238625"/>
            <a:ext cx="702945" cy="1066800"/>
          </a:xfrm>
          <a:custGeom>
            <a:avLst/>
            <a:gdLst>
              <a:gd name="T0" fmla="*/ 1576 w 1576"/>
              <a:gd name="T1" fmla="*/ 0 h 2341"/>
              <a:gd name="T2" fmla="*/ 1576 w 1576"/>
              <a:gd name="T3" fmla="*/ 2248 h 2341"/>
              <a:gd name="T4" fmla="*/ 1560 w 1576"/>
              <a:gd name="T5" fmla="*/ 2264 h 2341"/>
              <a:gd name="T6" fmla="*/ 32 w 1576"/>
              <a:gd name="T7" fmla="*/ 2264 h 2341"/>
              <a:gd name="T8" fmla="*/ 32 w 1576"/>
              <a:gd name="T9" fmla="*/ 2232 h 2341"/>
              <a:gd name="T10" fmla="*/ 1560 w 1576"/>
              <a:gd name="T11" fmla="*/ 2232 h 2341"/>
              <a:gd name="T12" fmla="*/ 1544 w 1576"/>
              <a:gd name="T13" fmla="*/ 2248 h 2341"/>
              <a:gd name="T14" fmla="*/ 1544 w 1576"/>
              <a:gd name="T15" fmla="*/ 0 h 2341"/>
              <a:gd name="T16" fmla="*/ 1576 w 1576"/>
              <a:gd name="T17" fmla="*/ 0 h 2341"/>
              <a:gd name="T18" fmla="*/ 152 w 1576"/>
              <a:gd name="T19" fmla="*/ 2337 h 2341"/>
              <a:gd name="T20" fmla="*/ 0 w 1576"/>
              <a:gd name="T21" fmla="*/ 2248 h 2341"/>
              <a:gd name="T22" fmla="*/ 152 w 1576"/>
              <a:gd name="T23" fmla="*/ 2160 h 2341"/>
              <a:gd name="T24" fmla="*/ 174 w 1576"/>
              <a:gd name="T25" fmla="*/ 2166 h 2341"/>
              <a:gd name="T26" fmla="*/ 168 w 1576"/>
              <a:gd name="T27" fmla="*/ 2188 h 2341"/>
              <a:gd name="T28" fmla="*/ 40 w 1576"/>
              <a:gd name="T29" fmla="*/ 2262 h 2341"/>
              <a:gd name="T30" fmla="*/ 40 w 1576"/>
              <a:gd name="T31" fmla="*/ 2235 h 2341"/>
              <a:gd name="T32" fmla="*/ 168 w 1576"/>
              <a:gd name="T33" fmla="*/ 2309 h 2341"/>
              <a:gd name="T34" fmla="*/ 174 w 1576"/>
              <a:gd name="T35" fmla="*/ 2331 h 2341"/>
              <a:gd name="T36" fmla="*/ 152 w 1576"/>
              <a:gd name="T37" fmla="*/ 2337 h 234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0" t="0" r="r" b="b"/>
            <a:pathLst>
              <a:path w="1576" h="2341">
                <a:moveTo>
                  <a:pt x="1576" y="0"/>
                </a:moveTo>
                <a:lnTo>
                  <a:pt x="1576" y="2248"/>
                </a:lnTo>
                <a:cubicBezTo>
                  <a:pt x="1576" y="2257"/>
                  <a:pt x="1569" y="2264"/>
                  <a:pt x="1560" y="2264"/>
                </a:cubicBezTo>
                <a:lnTo>
                  <a:pt x="32" y="2264"/>
                </a:lnTo>
                <a:lnTo>
                  <a:pt x="32" y="2232"/>
                </a:lnTo>
                <a:lnTo>
                  <a:pt x="1560" y="2232"/>
                </a:lnTo>
                <a:lnTo>
                  <a:pt x="1544" y="2248"/>
                </a:lnTo>
                <a:lnTo>
                  <a:pt x="1544" y="0"/>
                </a:lnTo>
                <a:lnTo>
                  <a:pt x="1576" y="0"/>
                </a:lnTo>
                <a:close/>
                <a:moveTo>
                  <a:pt x="152" y="2337"/>
                </a:moveTo>
                <a:lnTo>
                  <a:pt x="0" y="2248"/>
                </a:lnTo>
                <a:lnTo>
                  <a:pt x="152" y="2160"/>
                </a:lnTo>
                <a:cubicBezTo>
                  <a:pt x="160" y="2156"/>
                  <a:pt x="170" y="2158"/>
                  <a:pt x="174" y="2166"/>
                </a:cubicBezTo>
                <a:cubicBezTo>
                  <a:pt x="178" y="2173"/>
                  <a:pt x="176" y="2183"/>
                  <a:pt x="168" y="2188"/>
                </a:cubicBezTo>
                <a:lnTo>
                  <a:pt x="40" y="2262"/>
                </a:lnTo>
                <a:lnTo>
                  <a:pt x="40" y="2235"/>
                </a:lnTo>
                <a:lnTo>
                  <a:pt x="168" y="2309"/>
                </a:lnTo>
                <a:cubicBezTo>
                  <a:pt x="176" y="2314"/>
                  <a:pt x="178" y="2324"/>
                  <a:pt x="174" y="2331"/>
                </a:cubicBezTo>
                <a:cubicBezTo>
                  <a:pt x="170" y="2339"/>
                  <a:pt x="160" y="2341"/>
                  <a:pt x="152" y="2337"/>
                </a:cubicBezTo>
                <a:close/>
              </a:path>
            </a:pathLst>
          </a:custGeom>
          <a:solidFill>
            <a:srgbClr val="4A7EBB"/>
          </a:solidFill>
          <a:ln w="635" cap="flat">
            <a:solidFill>
              <a:srgbClr val="4A7EBB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74" name="Freeform 73">
            <a:extLst>
              <a:ext uri="{FF2B5EF4-FFF2-40B4-BE49-F238E27FC236}">
                <a16:creationId xmlns:a16="http://schemas.microsoft.com/office/drawing/2014/main" id="{00000000-0008-0000-0700-00004A000000}"/>
              </a:ext>
            </a:extLst>
          </xdr:cNvPr>
          <xdr:cNvSpPr>
            <a:spLocks noEditPoints="1"/>
          </xdr:cNvSpPr>
        </xdr:nvSpPr>
        <xdr:spPr bwMode="auto">
          <a:xfrm>
            <a:off x="1023620" y="2445385"/>
            <a:ext cx="1605915" cy="2856230"/>
          </a:xfrm>
          <a:custGeom>
            <a:avLst/>
            <a:gdLst>
              <a:gd name="T0" fmla="*/ 400 w 3601"/>
              <a:gd name="T1" fmla="*/ 32 h 6269"/>
              <a:gd name="T2" fmla="*/ 16 w 3601"/>
              <a:gd name="T3" fmla="*/ 32 h 6269"/>
              <a:gd name="T4" fmla="*/ 32 w 3601"/>
              <a:gd name="T5" fmla="*/ 16 h 6269"/>
              <a:gd name="T6" fmla="*/ 32 w 3601"/>
              <a:gd name="T7" fmla="*/ 6176 h 6269"/>
              <a:gd name="T8" fmla="*/ 16 w 3601"/>
              <a:gd name="T9" fmla="*/ 6160 h 6269"/>
              <a:gd name="T10" fmla="*/ 3569 w 3601"/>
              <a:gd name="T11" fmla="*/ 6160 h 6269"/>
              <a:gd name="T12" fmla="*/ 3569 w 3601"/>
              <a:gd name="T13" fmla="*/ 6192 h 6269"/>
              <a:gd name="T14" fmla="*/ 16 w 3601"/>
              <a:gd name="T15" fmla="*/ 6192 h 6269"/>
              <a:gd name="T16" fmla="*/ 0 w 3601"/>
              <a:gd name="T17" fmla="*/ 6176 h 6269"/>
              <a:gd name="T18" fmla="*/ 0 w 3601"/>
              <a:gd name="T19" fmla="*/ 16 h 6269"/>
              <a:gd name="T20" fmla="*/ 16 w 3601"/>
              <a:gd name="T21" fmla="*/ 0 h 6269"/>
              <a:gd name="T22" fmla="*/ 400 w 3601"/>
              <a:gd name="T23" fmla="*/ 0 h 6269"/>
              <a:gd name="T24" fmla="*/ 400 w 3601"/>
              <a:gd name="T25" fmla="*/ 32 h 6269"/>
              <a:gd name="T26" fmla="*/ 3449 w 3601"/>
              <a:gd name="T27" fmla="*/ 6088 h 6269"/>
              <a:gd name="T28" fmla="*/ 3601 w 3601"/>
              <a:gd name="T29" fmla="*/ 6176 h 6269"/>
              <a:gd name="T30" fmla="*/ 3449 w 3601"/>
              <a:gd name="T31" fmla="*/ 6265 h 6269"/>
              <a:gd name="T32" fmla="*/ 3427 w 3601"/>
              <a:gd name="T33" fmla="*/ 6259 h 6269"/>
              <a:gd name="T34" fmla="*/ 3433 w 3601"/>
              <a:gd name="T35" fmla="*/ 6237 h 6269"/>
              <a:gd name="T36" fmla="*/ 3561 w 3601"/>
              <a:gd name="T37" fmla="*/ 6163 h 6269"/>
              <a:gd name="T38" fmla="*/ 3561 w 3601"/>
              <a:gd name="T39" fmla="*/ 6190 h 6269"/>
              <a:gd name="T40" fmla="*/ 3433 w 3601"/>
              <a:gd name="T41" fmla="*/ 6116 h 6269"/>
              <a:gd name="T42" fmla="*/ 3427 w 3601"/>
              <a:gd name="T43" fmla="*/ 6094 h 6269"/>
              <a:gd name="T44" fmla="*/ 3449 w 3601"/>
              <a:gd name="T45" fmla="*/ 6088 h 62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</a:cxnLst>
            <a:rect l="0" t="0" r="r" b="b"/>
            <a:pathLst>
              <a:path w="3601" h="6269">
                <a:moveTo>
                  <a:pt x="400" y="32"/>
                </a:moveTo>
                <a:lnTo>
                  <a:pt x="16" y="32"/>
                </a:lnTo>
                <a:lnTo>
                  <a:pt x="32" y="16"/>
                </a:lnTo>
                <a:lnTo>
                  <a:pt x="32" y="6176"/>
                </a:lnTo>
                <a:lnTo>
                  <a:pt x="16" y="6160"/>
                </a:lnTo>
                <a:lnTo>
                  <a:pt x="3569" y="6160"/>
                </a:lnTo>
                <a:lnTo>
                  <a:pt x="3569" y="6192"/>
                </a:lnTo>
                <a:lnTo>
                  <a:pt x="16" y="6192"/>
                </a:lnTo>
                <a:cubicBezTo>
                  <a:pt x="8" y="6192"/>
                  <a:pt x="0" y="6185"/>
                  <a:pt x="0" y="6176"/>
                </a:cubicBezTo>
                <a:lnTo>
                  <a:pt x="0" y="16"/>
                </a:lnTo>
                <a:cubicBezTo>
                  <a:pt x="0" y="8"/>
                  <a:pt x="8" y="0"/>
                  <a:pt x="16" y="0"/>
                </a:cubicBezTo>
                <a:lnTo>
                  <a:pt x="400" y="0"/>
                </a:lnTo>
                <a:lnTo>
                  <a:pt x="400" y="32"/>
                </a:lnTo>
                <a:close/>
                <a:moveTo>
                  <a:pt x="3449" y="6088"/>
                </a:moveTo>
                <a:lnTo>
                  <a:pt x="3601" y="6176"/>
                </a:lnTo>
                <a:lnTo>
                  <a:pt x="3449" y="6265"/>
                </a:lnTo>
                <a:cubicBezTo>
                  <a:pt x="3441" y="6269"/>
                  <a:pt x="3431" y="6267"/>
                  <a:pt x="3427" y="6259"/>
                </a:cubicBezTo>
                <a:cubicBezTo>
                  <a:pt x="3423" y="6252"/>
                  <a:pt x="3425" y="6242"/>
                  <a:pt x="3433" y="6237"/>
                </a:cubicBezTo>
                <a:lnTo>
                  <a:pt x="3561" y="6163"/>
                </a:lnTo>
                <a:lnTo>
                  <a:pt x="3561" y="6190"/>
                </a:lnTo>
                <a:lnTo>
                  <a:pt x="3433" y="6116"/>
                </a:lnTo>
                <a:cubicBezTo>
                  <a:pt x="3425" y="6111"/>
                  <a:pt x="3423" y="6101"/>
                  <a:pt x="3427" y="6094"/>
                </a:cubicBezTo>
                <a:cubicBezTo>
                  <a:pt x="3431" y="6086"/>
                  <a:pt x="3441" y="6084"/>
                  <a:pt x="3449" y="6088"/>
                </a:cubicBezTo>
                <a:close/>
              </a:path>
            </a:pathLst>
          </a:custGeom>
          <a:solidFill>
            <a:srgbClr val="4A7EBB"/>
          </a:solidFill>
          <a:ln w="635" cap="flat">
            <a:solidFill>
              <a:srgbClr val="4A7EBB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75" name="Freeform 74">
            <a:extLst>
              <a:ext uri="{FF2B5EF4-FFF2-40B4-BE49-F238E27FC236}">
                <a16:creationId xmlns:a16="http://schemas.microsoft.com/office/drawing/2014/main" id="{00000000-0008-0000-0700-00004B000000}"/>
              </a:ext>
            </a:extLst>
          </xdr:cNvPr>
          <xdr:cNvSpPr>
            <a:spLocks noEditPoints="1"/>
          </xdr:cNvSpPr>
        </xdr:nvSpPr>
        <xdr:spPr bwMode="auto">
          <a:xfrm>
            <a:off x="203200" y="370205"/>
            <a:ext cx="3050540" cy="5330190"/>
          </a:xfrm>
          <a:custGeom>
            <a:avLst/>
            <a:gdLst>
              <a:gd name="T0" fmla="*/ 6808 w 6840"/>
              <a:gd name="T1" fmla="*/ 11300 h 11700"/>
              <a:gd name="T2" fmla="*/ 6808 w 6840"/>
              <a:gd name="T3" fmla="*/ 11684 h 11700"/>
              <a:gd name="T4" fmla="*/ 6824 w 6840"/>
              <a:gd name="T5" fmla="*/ 11668 h 11700"/>
              <a:gd name="T6" fmla="*/ 16 w 6840"/>
              <a:gd name="T7" fmla="*/ 11668 h 11700"/>
              <a:gd name="T8" fmla="*/ 32 w 6840"/>
              <a:gd name="T9" fmla="*/ 11684 h 11700"/>
              <a:gd name="T10" fmla="*/ 32 w 6840"/>
              <a:gd name="T11" fmla="*/ 92 h 11700"/>
              <a:gd name="T12" fmla="*/ 16 w 6840"/>
              <a:gd name="T13" fmla="*/ 108 h 11700"/>
              <a:gd name="T14" fmla="*/ 5329 w 6840"/>
              <a:gd name="T15" fmla="*/ 108 h 11700"/>
              <a:gd name="T16" fmla="*/ 5329 w 6840"/>
              <a:gd name="T17" fmla="*/ 76 h 11700"/>
              <a:gd name="T18" fmla="*/ 16 w 6840"/>
              <a:gd name="T19" fmla="*/ 76 h 11700"/>
              <a:gd name="T20" fmla="*/ 0 w 6840"/>
              <a:gd name="T21" fmla="*/ 92 h 11700"/>
              <a:gd name="T22" fmla="*/ 0 w 6840"/>
              <a:gd name="T23" fmla="*/ 11684 h 11700"/>
              <a:gd name="T24" fmla="*/ 16 w 6840"/>
              <a:gd name="T25" fmla="*/ 11700 h 11700"/>
              <a:gd name="T26" fmla="*/ 6824 w 6840"/>
              <a:gd name="T27" fmla="*/ 11700 h 11700"/>
              <a:gd name="T28" fmla="*/ 6840 w 6840"/>
              <a:gd name="T29" fmla="*/ 11684 h 11700"/>
              <a:gd name="T30" fmla="*/ 6840 w 6840"/>
              <a:gd name="T31" fmla="*/ 11300 h 11700"/>
              <a:gd name="T32" fmla="*/ 6808 w 6840"/>
              <a:gd name="T33" fmla="*/ 11300 h 11700"/>
              <a:gd name="T34" fmla="*/ 5209 w 6840"/>
              <a:gd name="T35" fmla="*/ 181 h 11700"/>
              <a:gd name="T36" fmla="*/ 5361 w 6840"/>
              <a:gd name="T37" fmla="*/ 92 h 11700"/>
              <a:gd name="T38" fmla="*/ 5209 w 6840"/>
              <a:gd name="T39" fmla="*/ 4 h 11700"/>
              <a:gd name="T40" fmla="*/ 5187 w 6840"/>
              <a:gd name="T41" fmla="*/ 10 h 11700"/>
              <a:gd name="T42" fmla="*/ 5193 w 6840"/>
              <a:gd name="T43" fmla="*/ 32 h 11700"/>
              <a:gd name="T44" fmla="*/ 5321 w 6840"/>
              <a:gd name="T45" fmla="*/ 106 h 11700"/>
              <a:gd name="T46" fmla="*/ 5321 w 6840"/>
              <a:gd name="T47" fmla="*/ 79 h 11700"/>
              <a:gd name="T48" fmla="*/ 5193 w 6840"/>
              <a:gd name="T49" fmla="*/ 153 h 11700"/>
              <a:gd name="T50" fmla="*/ 5187 w 6840"/>
              <a:gd name="T51" fmla="*/ 175 h 11700"/>
              <a:gd name="T52" fmla="*/ 5209 w 6840"/>
              <a:gd name="T53" fmla="*/ 181 h 117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6840" h="11700">
                <a:moveTo>
                  <a:pt x="6808" y="11300"/>
                </a:moveTo>
                <a:lnTo>
                  <a:pt x="6808" y="11684"/>
                </a:lnTo>
                <a:lnTo>
                  <a:pt x="6824" y="11668"/>
                </a:lnTo>
                <a:lnTo>
                  <a:pt x="16" y="11668"/>
                </a:lnTo>
                <a:lnTo>
                  <a:pt x="32" y="11684"/>
                </a:lnTo>
                <a:lnTo>
                  <a:pt x="32" y="92"/>
                </a:lnTo>
                <a:lnTo>
                  <a:pt x="16" y="108"/>
                </a:lnTo>
                <a:lnTo>
                  <a:pt x="5329" y="108"/>
                </a:lnTo>
                <a:lnTo>
                  <a:pt x="5329" y="76"/>
                </a:lnTo>
                <a:lnTo>
                  <a:pt x="16" y="76"/>
                </a:lnTo>
                <a:cubicBezTo>
                  <a:pt x="8" y="76"/>
                  <a:pt x="0" y="84"/>
                  <a:pt x="0" y="92"/>
                </a:cubicBezTo>
                <a:lnTo>
                  <a:pt x="0" y="11684"/>
                </a:lnTo>
                <a:cubicBezTo>
                  <a:pt x="0" y="11693"/>
                  <a:pt x="8" y="11700"/>
                  <a:pt x="16" y="11700"/>
                </a:cubicBezTo>
                <a:lnTo>
                  <a:pt x="6824" y="11700"/>
                </a:lnTo>
                <a:cubicBezTo>
                  <a:pt x="6833" y="11700"/>
                  <a:pt x="6840" y="11693"/>
                  <a:pt x="6840" y="11684"/>
                </a:cubicBezTo>
                <a:lnTo>
                  <a:pt x="6840" y="11300"/>
                </a:lnTo>
                <a:lnTo>
                  <a:pt x="6808" y="11300"/>
                </a:lnTo>
                <a:close/>
                <a:moveTo>
                  <a:pt x="5209" y="181"/>
                </a:moveTo>
                <a:lnTo>
                  <a:pt x="5361" y="92"/>
                </a:lnTo>
                <a:lnTo>
                  <a:pt x="5209" y="4"/>
                </a:lnTo>
                <a:cubicBezTo>
                  <a:pt x="5201" y="0"/>
                  <a:pt x="5191" y="2"/>
                  <a:pt x="5187" y="10"/>
                </a:cubicBezTo>
                <a:cubicBezTo>
                  <a:pt x="5183" y="17"/>
                  <a:pt x="5185" y="27"/>
                  <a:pt x="5193" y="32"/>
                </a:cubicBezTo>
                <a:lnTo>
                  <a:pt x="5321" y="106"/>
                </a:lnTo>
                <a:lnTo>
                  <a:pt x="5321" y="79"/>
                </a:lnTo>
                <a:lnTo>
                  <a:pt x="5193" y="153"/>
                </a:lnTo>
                <a:cubicBezTo>
                  <a:pt x="5185" y="158"/>
                  <a:pt x="5183" y="168"/>
                  <a:pt x="5187" y="175"/>
                </a:cubicBezTo>
                <a:cubicBezTo>
                  <a:pt x="5191" y="183"/>
                  <a:pt x="5201" y="185"/>
                  <a:pt x="5209" y="181"/>
                </a:cubicBezTo>
                <a:close/>
              </a:path>
            </a:pathLst>
          </a:custGeom>
          <a:solidFill>
            <a:srgbClr val="4A7EBB"/>
          </a:solidFill>
          <a:ln w="635" cap="flat">
            <a:solidFill>
              <a:srgbClr val="4A7EBB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76" name="Freeform 75">
            <a:extLst>
              <a:ext uri="{FF2B5EF4-FFF2-40B4-BE49-F238E27FC236}">
                <a16:creationId xmlns:a16="http://schemas.microsoft.com/office/drawing/2014/main" id="{00000000-0008-0000-0700-00004C000000}"/>
              </a:ext>
            </a:extLst>
          </xdr:cNvPr>
          <xdr:cNvSpPr>
            <a:spLocks noEditPoints="1"/>
          </xdr:cNvSpPr>
        </xdr:nvSpPr>
        <xdr:spPr bwMode="auto">
          <a:xfrm>
            <a:off x="2586355" y="149225"/>
            <a:ext cx="1256030" cy="525145"/>
          </a:xfrm>
          <a:custGeom>
            <a:avLst/>
            <a:gdLst>
              <a:gd name="T0" fmla="*/ 0 w 2816"/>
              <a:gd name="T1" fmla="*/ 24 h 1152"/>
              <a:gd name="T2" fmla="*/ 24 w 2816"/>
              <a:gd name="T3" fmla="*/ 0 h 1152"/>
              <a:gd name="T4" fmla="*/ 2792 w 2816"/>
              <a:gd name="T5" fmla="*/ 0 h 1152"/>
              <a:gd name="T6" fmla="*/ 2816 w 2816"/>
              <a:gd name="T7" fmla="*/ 24 h 1152"/>
              <a:gd name="T8" fmla="*/ 2816 w 2816"/>
              <a:gd name="T9" fmla="*/ 1128 h 1152"/>
              <a:gd name="T10" fmla="*/ 2792 w 2816"/>
              <a:gd name="T11" fmla="*/ 1152 h 1152"/>
              <a:gd name="T12" fmla="*/ 24 w 2816"/>
              <a:gd name="T13" fmla="*/ 1152 h 1152"/>
              <a:gd name="T14" fmla="*/ 0 w 2816"/>
              <a:gd name="T15" fmla="*/ 1128 h 1152"/>
              <a:gd name="T16" fmla="*/ 0 w 2816"/>
              <a:gd name="T17" fmla="*/ 24 h 1152"/>
              <a:gd name="T18" fmla="*/ 48 w 2816"/>
              <a:gd name="T19" fmla="*/ 1128 h 1152"/>
              <a:gd name="T20" fmla="*/ 24 w 2816"/>
              <a:gd name="T21" fmla="*/ 1104 h 1152"/>
              <a:gd name="T22" fmla="*/ 2792 w 2816"/>
              <a:gd name="T23" fmla="*/ 1104 h 1152"/>
              <a:gd name="T24" fmla="*/ 2768 w 2816"/>
              <a:gd name="T25" fmla="*/ 1128 h 1152"/>
              <a:gd name="T26" fmla="*/ 2768 w 2816"/>
              <a:gd name="T27" fmla="*/ 24 h 1152"/>
              <a:gd name="T28" fmla="*/ 2792 w 2816"/>
              <a:gd name="T29" fmla="*/ 48 h 1152"/>
              <a:gd name="T30" fmla="*/ 24 w 2816"/>
              <a:gd name="T31" fmla="*/ 48 h 1152"/>
              <a:gd name="T32" fmla="*/ 48 w 2816"/>
              <a:gd name="T33" fmla="*/ 24 h 1152"/>
              <a:gd name="T34" fmla="*/ 48 w 2816"/>
              <a:gd name="T35" fmla="*/ 1128 h 11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816" h="1152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2792" y="0"/>
                </a:lnTo>
                <a:cubicBezTo>
                  <a:pt x="2806" y="0"/>
                  <a:pt x="2816" y="11"/>
                  <a:pt x="2816" y="24"/>
                </a:cubicBezTo>
                <a:lnTo>
                  <a:pt x="2816" y="1128"/>
                </a:lnTo>
                <a:cubicBezTo>
                  <a:pt x="2816" y="1142"/>
                  <a:pt x="2806" y="1152"/>
                  <a:pt x="2792" y="1152"/>
                </a:cubicBezTo>
                <a:lnTo>
                  <a:pt x="24" y="1152"/>
                </a:lnTo>
                <a:cubicBezTo>
                  <a:pt x="11" y="1152"/>
                  <a:pt x="0" y="1142"/>
                  <a:pt x="0" y="1128"/>
                </a:cubicBezTo>
                <a:lnTo>
                  <a:pt x="0" y="24"/>
                </a:lnTo>
                <a:close/>
                <a:moveTo>
                  <a:pt x="48" y="1128"/>
                </a:moveTo>
                <a:lnTo>
                  <a:pt x="24" y="1104"/>
                </a:lnTo>
                <a:lnTo>
                  <a:pt x="2792" y="1104"/>
                </a:lnTo>
                <a:lnTo>
                  <a:pt x="2768" y="1128"/>
                </a:lnTo>
                <a:lnTo>
                  <a:pt x="2768" y="24"/>
                </a:lnTo>
                <a:lnTo>
                  <a:pt x="2792" y="48"/>
                </a:lnTo>
                <a:lnTo>
                  <a:pt x="24" y="48"/>
                </a:lnTo>
                <a:lnTo>
                  <a:pt x="48" y="24"/>
                </a:lnTo>
                <a:lnTo>
                  <a:pt x="48" y="1128"/>
                </a:lnTo>
                <a:close/>
              </a:path>
            </a:pathLst>
          </a:custGeom>
          <a:solidFill>
            <a:srgbClr val="385D8A"/>
          </a:solidFill>
          <a:ln w="635" cap="flat">
            <a:solidFill>
              <a:srgbClr val="385D8A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700-00004D000000}"/>
              </a:ext>
            </a:extLst>
          </xdr:cNvPr>
          <xdr:cNvSpPr>
            <a:spLocks noChangeArrowheads="1"/>
          </xdr:cNvSpPr>
        </xdr:nvSpPr>
        <xdr:spPr bwMode="auto">
          <a:xfrm>
            <a:off x="2979420" y="328930"/>
            <a:ext cx="476250" cy="3232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1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Inflation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7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5419725" y="1156970"/>
            <a:ext cx="101600" cy="4121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6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+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7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1966595" y="1711960"/>
            <a:ext cx="101600" cy="4121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6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+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0700-000050000000}"/>
              </a:ext>
            </a:extLst>
          </xdr:cNvPr>
          <xdr:cNvSpPr>
            <a:spLocks noChangeArrowheads="1"/>
          </xdr:cNvSpPr>
        </xdr:nvSpPr>
        <xdr:spPr bwMode="auto">
          <a:xfrm>
            <a:off x="4656455" y="3117850"/>
            <a:ext cx="101600" cy="4121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6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+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7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3279140" y="3082290"/>
            <a:ext cx="101600" cy="4121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6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+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7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4627880" y="4904740"/>
            <a:ext cx="101600" cy="4121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6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+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700-000053000000}"/>
              </a:ext>
            </a:extLst>
          </xdr:cNvPr>
          <xdr:cNvSpPr>
            <a:spLocks noChangeArrowheads="1"/>
          </xdr:cNvSpPr>
        </xdr:nvSpPr>
        <xdr:spPr bwMode="auto">
          <a:xfrm>
            <a:off x="1595120" y="3176270"/>
            <a:ext cx="101600" cy="4121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6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+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7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247015" y="2900045"/>
            <a:ext cx="101600" cy="4121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6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+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85" name="Freeform 84">
            <a:extLst>
              <a:ext uri="{FF2B5EF4-FFF2-40B4-BE49-F238E27FC236}">
                <a16:creationId xmlns:a16="http://schemas.microsoft.com/office/drawing/2014/main" id="{00000000-0008-0000-0700-000055000000}"/>
              </a:ext>
            </a:extLst>
          </xdr:cNvPr>
          <xdr:cNvSpPr>
            <a:spLocks noEditPoints="1"/>
          </xdr:cNvSpPr>
        </xdr:nvSpPr>
        <xdr:spPr bwMode="auto">
          <a:xfrm>
            <a:off x="3166745" y="659765"/>
            <a:ext cx="83185" cy="474345"/>
          </a:xfrm>
          <a:custGeom>
            <a:avLst/>
            <a:gdLst>
              <a:gd name="T0" fmla="*/ 90 w 186"/>
              <a:gd name="T1" fmla="*/ 0 h 1041"/>
              <a:gd name="T2" fmla="*/ 75 w 186"/>
              <a:gd name="T3" fmla="*/ 1009 h 1041"/>
              <a:gd name="T4" fmla="*/ 107 w 186"/>
              <a:gd name="T5" fmla="*/ 1009 h 1041"/>
              <a:gd name="T6" fmla="*/ 122 w 186"/>
              <a:gd name="T7" fmla="*/ 1 h 1041"/>
              <a:gd name="T8" fmla="*/ 90 w 186"/>
              <a:gd name="T9" fmla="*/ 0 h 1041"/>
              <a:gd name="T10" fmla="*/ 4 w 186"/>
              <a:gd name="T11" fmla="*/ 888 h 1041"/>
              <a:gd name="T12" fmla="*/ 90 w 186"/>
              <a:gd name="T13" fmla="*/ 1041 h 1041"/>
              <a:gd name="T14" fmla="*/ 181 w 186"/>
              <a:gd name="T15" fmla="*/ 890 h 1041"/>
              <a:gd name="T16" fmla="*/ 176 w 186"/>
              <a:gd name="T17" fmla="*/ 868 h 1041"/>
              <a:gd name="T18" fmla="*/ 154 w 186"/>
              <a:gd name="T19" fmla="*/ 874 h 1041"/>
              <a:gd name="T20" fmla="*/ 77 w 186"/>
              <a:gd name="T21" fmla="*/ 1001 h 1041"/>
              <a:gd name="T22" fmla="*/ 105 w 186"/>
              <a:gd name="T23" fmla="*/ 1001 h 1041"/>
              <a:gd name="T24" fmla="*/ 32 w 186"/>
              <a:gd name="T25" fmla="*/ 872 h 1041"/>
              <a:gd name="T26" fmla="*/ 10 w 186"/>
              <a:gd name="T27" fmla="*/ 866 h 1041"/>
              <a:gd name="T28" fmla="*/ 4 w 186"/>
              <a:gd name="T29" fmla="*/ 888 h 104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</a:cxnLst>
            <a:rect l="0" t="0" r="r" b="b"/>
            <a:pathLst>
              <a:path w="186" h="1041">
                <a:moveTo>
                  <a:pt x="90" y="0"/>
                </a:moveTo>
                <a:lnTo>
                  <a:pt x="75" y="1009"/>
                </a:lnTo>
                <a:lnTo>
                  <a:pt x="107" y="1009"/>
                </a:lnTo>
                <a:lnTo>
                  <a:pt x="122" y="1"/>
                </a:lnTo>
                <a:lnTo>
                  <a:pt x="90" y="0"/>
                </a:lnTo>
                <a:close/>
                <a:moveTo>
                  <a:pt x="4" y="888"/>
                </a:moveTo>
                <a:lnTo>
                  <a:pt x="90" y="1041"/>
                </a:lnTo>
                <a:lnTo>
                  <a:pt x="181" y="890"/>
                </a:lnTo>
                <a:cubicBezTo>
                  <a:pt x="186" y="883"/>
                  <a:pt x="183" y="873"/>
                  <a:pt x="176" y="868"/>
                </a:cubicBezTo>
                <a:cubicBezTo>
                  <a:pt x="168" y="864"/>
                  <a:pt x="158" y="866"/>
                  <a:pt x="154" y="874"/>
                </a:cubicBezTo>
                <a:lnTo>
                  <a:pt x="77" y="1001"/>
                </a:lnTo>
                <a:lnTo>
                  <a:pt x="105" y="1001"/>
                </a:lnTo>
                <a:lnTo>
                  <a:pt x="32" y="872"/>
                </a:lnTo>
                <a:cubicBezTo>
                  <a:pt x="28" y="864"/>
                  <a:pt x="18" y="861"/>
                  <a:pt x="10" y="866"/>
                </a:cubicBezTo>
                <a:cubicBezTo>
                  <a:pt x="3" y="870"/>
                  <a:pt x="0" y="880"/>
                  <a:pt x="4" y="888"/>
                </a:cubicBezTo>
                <a:close/>
              </a:path>
            </a:pathLst>
          </a:custGeom>
          <a:solidFill>
            <a:srgbClr val="4A7EBB"/>
          </a:solidFill>
          <a:ln w="635" cap="flat">
            <a:solidFill>
              <a:srgbClr val="4A7EBB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700-000056000000}"/>
              </a:ext>
            </a:extLst>
          </xdr:cNvPr>
          <xdr:cNvSpPr>
            <a:spLocks noChangeArrowheads="1"/>
          </xdr:cNvSpPr>
        </xdr:nvSpPr>
        <xdr:spPr bwMode="auto">
          <a:xfrm>
            <a:off x="3300730" y="807085"/>
            <a:ext cx="101600" cy="4121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6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+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87" name="Freeform 86">
            <a:extLst>
              <a:ext uri="{FF2B5EF4-FFF2-40B4-BE49-F238E27FC236}">
                <a16:creationId xmlns:a16="http://schemas.microsoft.com/office/drawing/2014/main" id="{00000000-0008-0000-0700-000057000000}"/>
              </a:ext>
            </a:extLst>
          </xdr:cNvPr>
          <xdr:cNvSpPr>
            <a:spLocks noEditPoints="1"/>
          </xdr:cNvSpPr>
        </xdr:nvSpPr>
        <xdr:spPr bwMode="auto">
          <a:xfrm>
            <a:off x="1788795" y="4194810"/>
            <a:ext cx="1468120" cy="816610"/>
          </a:xfrm>
          <a:custGeom>
            <a:avLst/>
            <a:gdLst>
              <a:gd name="T0" fmla="*/ 3292 w 3292"/>
              <a:gd name="T1" fmla="*/ 1792 h 1792"/>
              <a:gd name="T2" fmla="*/ 3292 w 3292"/>
              <a:gd name="T3" fmla="*/ 896 h 1792"/>
              <a:gd name="T4" fmla="*/ 3276 w 3292"/>
              <a:gd name="T5" fmla="*/ 880 h 1792"/>
              <a:gd name="T6" fmla="*/ 92 w 3292"/>
              <a:gd name="T7" fmla="*/ 880 h 1792"/>
              <a:gd name="T8" fmla="*/ 108 w 3292"/>
              <a:gd name="T9" fmla="*/ 896 h 1792"/>
              <a:gd name="T10" fmla="*/ 108 w 3292"/>
              <a:gd name="T11" fmla="*/ 32 h 1792"/>
              <a:gd name="T12" fmla="*/ 76 w 3292"/>
              <a:gd name="T13" fmla="*/ 32 h 1792"/>
              <a:gd name="T14" fmla="*/ 76 w 3292"/>
              <a:gd name="T15" fmla="*/ 896 h 1792"/>
              <a:gd name="T16" fmla="*/ 92 w 3292"/>
              <a:gd name="T17" fmla="*/ 912 h 1792"/>
              <a:gd name="T18" fmla="*/ 3276 w 3292"/>
              <a:gd name="T19" fmla="*/ 912 h 1792"/>
              <a:gd name="T20" fmla="*/ 3260 w 3292"/>
              <a:gd name="T21" fmla="*/ 896 h 1792"/>
              <a:gd name="T22" fmla="*/ 3260 w 3292"/>
              <a:gd name="T23" fmla="*/ 1792 h 1792"/>
              <a:gd name="T24" fmla="*/ 3292 w 3292"/>
              <a:gd name="T25" fmla="*/ 1792 h 1792"/>
              <a:gd name="T26" fmla="*/ 181 w 3292"/>
              <a:gd name="T27" fmla="*/ 152 h 1792"/>
              <a:gd name="T28" fmla="*/ 92 w 3292"/>
              <a:gd name="T29" fmla="*/ 0 h 1792"/>
              <a:gd name="T30" fmla="*/ 4 w 3292"/>
              <a:gd name="T31" fmla="*/ 152 h 1792"/>
              <a:gd name="T32" fmla="*/ 10 w 3292"/>
              <a:gd name="T33" fmla="*/ 174 h 1792"/>
              <a:gd name="T34" fmla="*/ 32 w 3292"/>
              <a:gd name="T35" fmla="*/ 168 h 1792"/>
              <a:gd name="T36" fmla="*/ 106 w 3292"/>
              <a:gd name="T37" fmla="*/ 40 h 1792"/>
              <a:gd name="T38" fmla="*/ 79 w 3292"/>
              <a:gd name="T39" fmla="*/ 40 h 1792"/>
              <a:gd name="T40" fmla="*/ 153 w 3292"/>
              <a:gd name="T41" fmla="*/ 168 h 1792"/>
              <a:gd name="T42" fmla="*/ 175 w 3292"/>
              <a:gd name="T43" fmla="*/ 174 h 1792"/>
              <a:gd name="T44" fmla="*/ 181 w 3292"/>
              <a:gd name="T45" fmla="*/ 152 h 179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</a:cxnLst>
            <a:rect l="0" t="0" r="r" b="b"/>
            <a:pathLst>
              <a:path w="3292" h="1792">
                <a:moveTo>
                  <a:pt x="3292" y="1792"/>
                </a:moveTo>
                <a:lnTo>
                  <a:pt x="3292" y="896"/>
                </a:lnTo>
                <a:cubicBezTo>
                  <a:pt x="3292" y="888"/>
                  <a:pt x="3285" y="880"/>
                  <a:pt x="3276" y="880"/>
                </a:cubicBezTo>
                <a:lnTo>
                  <a:pt x="92" y="880"/>
                </a:lnTo>
                <a:lnTo>
                  <a:pt x="108" y="896"/>
                </a:lnTo>
                <a:lnTo>
                  <a:pt x="108" y="32"/>
                </a:lnTo>
                <a:lnTo>
                  <a:pt x="76" y="32"/>
                </a:lnTo>
                <a:lnTo>
                  <a:pt x="76" y="896"/>
                </a:lnTo>
                <a:cubicBezTo>
                  <a:pt x="76" y="905"/>
                  <a:pt x="84" y="912"/>
                  <a:pt x="92" y="912"/>
                </a:cubicBezTo>
                <a:lnTo>
                  <a:pt x="3276" y="912"/>
                </a:lnTo>
                <a:lnTo>
                  <a:pt x="3260" y="896"/>
                </a:lnTo>
                <a:lnTo>
                  <a:pt x="3260" y="1792"/>
                </a:lnTo>
                <a:lnTo>
                  <a:pt x="3292" y="1792"/>
                </a:lnTo>
                <a:close/>
                <a:moveTo>
                  <a:pt x="181" y="152"/>
                </a:moveTo>
                <a:lnTo>
                  <a:pt x="92" y="0"/>
                </a:lnTo>
                <a:lnTo>
                  <a:pt x="4" y="152"/>
                </a:lnTo>
                <a:cubicBezTo>
                  <a:pt x="0" y="160"/>
                  <a:pt x="2" y="170"/>
                  <a:pt x="10" y="174"/>
                </a:cubicBezTo>
                <a:cubicBezTo>
                  <a:pt x="17" y="178"/>
                  <a:pt x="27" y="176"/>
                  <a:pt x="32" y="168"/>
                </a:cubicBezTo>
                <a:lnTo>
                  <a:pt x="106" y="40"/>
                </a:lnTo>
                <a:lnTo>
                  <a:pt x="79" y="40"/>
                </a:lnTo>
                <a:lnTo>
                  <a:pt x="153" y="168"/>
                </a:lnTo>
                <a:cubicBezTo>
                  <a:pt x="158" y="176"/>
                  <a:pt x="168" y="178"/>
                  <a:pt x="175" y="174"/>
                </a:cubicBezTo>
                <a:cubicBezTo>
                  <a:pt x="183" y="170"/>
                  <a:pt x="185" y="160"/>
                  <a:pt x="181" y="152"/>
                </a:cubicBezTo>
                <a:close/>
              </a:path>
            </a:pathLst>
          </a:custGeom>
          <a:solidFill>
            <a:srgbClr val="4A7EBB"/>
          </a:solidFill>
          <a:ln w="635" cap="flat">
            <a:solidFill>
              <a:srgbClr val="4A7EBB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7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2780030" y="4314190"/>
            <a:ext cx="101600" cy="4121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6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_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89" name="Rectangle 88">
            <a:extLst>
              <a:ext uri="{FF2B5EF4-FFF2-40B4-BE49-F238E27FC236}">
                <a16:creationId xmlns:a16="http://schemas.microsoft.com/office/drawing/2014/main" id="{00000000-0008-0000-0700-000059000000}"/>
              </a:ext>
            </a:extLst>
          </xdr:cNvPr>
          <xdr:cNvSpPr>
            <a:spLocks noChangeArrowheads="1"/>
          </xdr:cNvSpPr>
        </xdr:nvSpPr>
        <xdr:spPr bwMode="auto">
          <a:xfrm>
            <a:off x="1488440" y="4984115"/>
            <a:ext cx="101600" cy="4121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6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_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90" name="Freeform 89">
            <a:extLst>
              <a:ext uri="{FF2B5EF4-FFF2-40B4-BE49-F238E27FC236}">
                <a16:creationId xmlns:a16="http://schemas.microsoft.com/office/drawing/2014/main" id="{00000000-0008-0000-0700-00005A000000}"/>
              </a:ext>
            </a:extLst>
          </xdr:cNvPr>
          <xdr:cNvSpPr>
            <a:spLocks noEditPoints="1"/>
          </xdr:cNvSpPr>
        </xdr:nvSpPr>
        <xdr:spPr bwMode="auto">
          <a:xfrm>
            <a:off x="1782445" y="2708275"/>
            <a:ext cx="83185" cy="984250"/>
          </a:xfrm>
          <a:custGeom>
            <a:avLst/>
            <a:gdLst>
              <a:gd name="T0" fmla="*/ 91 w 186"/>
              <a:gd name="T1" fmla="*/ 2161 h 2161"/>
              <a:gd name="T2" fmla="*/ 76 w 186"/>
              <a:gd name="T3" fmla="*/ 32 h 2161"/>
              <a:gd name="T4" fmla="*/ 108 w 186"/>
              <a:gd name="T5" fmla="*/ 32 h 2161"/>
              <a:gd name="T6" fmla="*/ 123 w 186"/>
              <a:gd name="T7" fmla="*/ 2160 h 2161"/>
              <a:gd name="T8" fmla="*/ 91 w 186"/>
              <a:gd name="T9" fmla="*/ 2161 h 2161"/>
              <a:gd name="T10" fmla="*/ 4 w 186"/>
              <a:gd name="T11" fmla="*/ 153 h 2161"/>
              <a:gd name="T12" fmla="*/ 91 w 186"/>
              <a:gd name="T13" fmla="*/ 0 h 2161"/>
              <a:gd name="T14" fmla="*/ 181 w 186"/>
              <a:gd name="T15" fmla="*/ 151 h 2161"/>
              <a:gd name="T16" fmla="*/ 175 w 186"/>
              <a:gd name="T17" fmla="*/ 173 h 2161"/>
              <a:gd name="T18" fmla="*/ 154 w 186"/>
              <a:gd name="T19" fmla="*/ 168 h 2161"/>
              <a:gd name="T20" fmla="*/ 78 w 186"/>
              <a:gd name="T21" fmla="*/ 40 h 2161"/>
              <a:gd name="T22" fmla="*/ 106 w 186"/>
              <a:gd name="T23" fmla="*/ 40 h 2161"/>
              <a:gd name="T24" fmla="*/ 32 w 186"/>
              <a:gd name="T25" fmla="*/ 169 h 2161"/>
              <a:gd name="T26" fmla="*/ 10 w 186"/>
              <a:gd name="T27" fmla="*/ 175 h 2161"/>
              <a:gd name="T28" fmla="*/ 4 w 186"/>
              <a:gd name="T29" fmla="*/ 153 h 216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</a:cxnLst>
            <a:rect l="0" t="0" r="r" b="b"/>
            <a:pathLst>
              <a:path w="186" h="2161">
                <a:moveTo>
                  <a:pt x="91" y="2161"/>
                </a:moveTo>
                <a:lnTo>
                  <a:pt x="76" y="32"/>
                </a:lnTo>
                <a:lnTo>
                  <a:pt x="108" y="32"/>
                </a:lnTo>
                <a:lnTo>
                  <a:pt x="123" y="2160"/>
                </a:lnTo>
                <a:lnTo>
                  <a:pt x="91" y="2161"/>
                </a:lnTo>
                <a:close/>
                <a:moveTo>
                  <a:pt x="4" y="153"/>
                </a:moveTo>
                <a:lnTo>
                  <a:pt x="91" y="0"/>
                </a:lnTo>
                <a:lnTo>
                  <a:pt x="181" y="151"/>
                </a:lnTo>
                <a:cubicBezTo>
                  <a:pt x="186" y="159"/>
                  <a:pt x="183" y="169"/>
                  <a:pt x="175" y="173"/>
                </a:cubicBezTo>
                <a:cubicBezTo>
                  <a:pt x="168" y="178"/>
                  <a:pt x="158" y="175"/>
                  <a:pt x="154" y="168"/>
                </a:cubicBezTo>
                <a:lnTo>
                  <a:pt x="78" y="40"/>
                </a:lnTo>
                <a:lnTo>
                  <a:pt x="106" y="40"/>
                </a:lnTo>
                <a:lnTo>
                  <a:pt x="32" y="169"/>
                </a:lnTo>
                <a:cubicBezTo>
                  <a:pt x="27" y="176"/>
                  <a:pt x="18" y="179"/>
                  <a:pt x="10" y="175"/>
                </a:cubicBezTo>
                <a:cubicBezTo>
                  <a:pt x="2" y="170"/>
                  <a:pt x="0" y="160"/>
                  <a:pt x="4" y="153"/>
                </a:cubicBezTo>
                <a:close/>
              </a:path>
            </a:pathLst>
          </a:custGeom>
          <a:solidFill>
            <a:srgbClr val="4A7EBB"/>
          </a:solidFill>
          <a:ln w="635" cap="flat">
            <a:solidFill>
              <a:srgbClr val="4A7EBB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91" name="Freeform 90">
            <a:extLst>
              <a:ext uri="{FF2B5EF4-FFF2-40B4-BE49-F238E27FC236}">
                <a16:creationId xmlns:a16="http://schemas.microsoft.com/office/drawing/2014/main" id="{00000000-0008-0000-0700-00005B000000}"/>
              </a:ext>
            </a:extLst>
          </xdr:cNvPr>
          <xdr:cNvSpPr>
            <a:spLocks noEditPoints="1"/>
          </xdr:cNvSpPr>
        </xdr:nvSpPr>
        <xdr:spPr bwMode="auto">
          <a:xfrm>
            <a:off x="4521835" y="2693670"/>
            <a:ext cx="82550" cy="1042670"/>
          </a:xfrm>
          <a:custGeom>
            <a:avLst/>
            <a:gdLst>
              <a:gd name="T0" fmla="*/ 108 w 185"/>
              <a:gd name="T1" fmla="*/ 0 h 2289"/>
              <a:gd name="T2" fmla="*/ 108 w 185"/>
              <a:gd name="T3" fmla="*/ 2257 h 2289"/>
              <a:gd name="T4" fmla="*/ 76 w 185"/>
              <a:gd name="T5" fmla="*/ 2257 h 2289"/>
              <a:gd name="T6" fmla="*/ 76 w 185"/>
              <a:gd name="T7" fmla="*/ 0 h 2289"/>
              <a:gd name="T8" fmla="*/ 108 w 185"/>
              <a:gd name="T9" fmla="*/ 0 h 2289"/>
              <a:gd name="T10" fmla="*/ 181 w 185"/>
              <a:gd name="T11" fmla="*/ 2137 h 2289"/>
              <a:gd name="T12" fmla="*/ 92 w 185"/>
              <a:gd name="T13" fmla="*/ 2289 h 2289"/>
              <a:gd name="T14" fmla="*/ 4 w 185"/>
              <a:gd name="T15" fmla="*/ 2137 h 2289"/>
              <a:gd name="T16" fmla="*/ 10 w 185"/>
              <a:gd name="T17" fmla="*/ 2115 h 2289"/>
              <a:gd name="T18" fmla="*/ 32 w 185"/>
              <a:gd name="T19" fmla="*/ 2121 h 2289"/>
              <a:gd name="T20" fmla="*/ 106 w 185"/>
              <a:gd name="T21" fmla="*/ 2249 h 2289"/>
              <a:gd name="T22" fmla="*/ 79 w 185"/>
              <a:gd name="T23" fmla="*/ 2249 h 2289"/>
              <a:gd name="T24" fmla="*/ 153 w 185"/>
              <a:gd name="T25" fmla="*/ 2121 h 2289"/>
              <a:gd name="T26" fmla="*/ 175 w 185"/>
              <a:gd name="T27" fmla="*/ 2115 h 2289"/>
              <a:gd name="T28" fmla="*/ 181 w 185"/>
              <a:gd name="T29" fmla="*/ 2137 h 228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</a:cxnLst>
            <a:rect l="0" t="0" r="r" b="b"/>
            <a:pathLst>
              <a:path w="185" h="2289">
                <a:moveTo>
                  <a:pt x="108" y="0"/>
                </a:moveTo>
                <a:lnTo>
                  <a:pt x="108" y="2257"/>
                </a:lnTo>
                <a:lnTo>
                  <a:pt x="76" y="2257"/>
                </a:lnTo>
                <a:lnTo>
                  <a:pt x="76" y="0"/>
                </a:lnTo>
                <a:lnTo>
                  <a:pt x="108" y="0"/>
                </a:lnTo>
                <a:close/>
                <a:moveTo>
                  <a:pt x="181" y="2137"/>
                </a:moveTo>
                <a:lnTo>
                  <a:pt x="92" y="2289"/>
                </a:lnTo>
                <a:lnTo>
                  <a:pt x="4" y="2137"/>
                </a:lnTo>
                <a:cubicBezTo>
                  <a:pt x="0" y="2129"/>
                  <a:pt x="2" y="2119"/>
                  <a:pt x="10" y="2115"/>
                </a:cubicBezTo>
                <a:cubicBezTo>
                  <a:pt x="17" y="2111"/>
                  <a:pt x="27" y="2113"/>
                  <a:pt x="32" y="2121"/>
                </a:cubicBezTo>
                <a:lnTo>
                  <a:pt x="106" y="2249"/>
                </a:lnTo>
                <a:lnTo>
                  <a:pt x="79" y="2249"/>
                </a:lnTo>
                <a:lnTo>
                  <a:pt x="153" y="2121"/>
                </a:lnTo>
                <a:cubicBezTo>
                  <a:pt x="158" y="2113"/>
                  <a:pt x="168" y="2111"/>
                  <a:pt x="175" y="2115"/>
                </a:cubicBezTo>
                <a:cubicBezTo>
                  <a:pt x="183" y="2119"/>
                  <a:pt x="185" y="2129"/>
                  <a:pt x="181" y="2137"/>
                </a:cubicBezTo>
                <a:close/>
              </a:path>
            </a:pathLst>
          </a:custGeom>
          <a:solidFill>
            <a:srgbClr val="4A7EBB"/>
          </a:solidFill>
          <a:ln w="635" cap="flat">
            <a:solidFill>
              <a:srgbClr val="4A7EBB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92" name="Freeform 91">
            <a:extLst>
              <a:ext uri="{FF2B5EF4-FFF2-40B4-BE49-F238E27FC236}">
                <a16:creationId xmlns:a16="http://schemas.microsoft.com/office/drawing/2014/main" id="{00000000-0008-0000-0700-00005C000000}"/>
              </a:ext>
            </a:extLst>
          </xdr:cNvPr>
          <xdr:cNvSpPr>
            <a:spLocks noEditPoints="1"/>
          </xdr:cNvSpPr>
        </xdr:nvSpPr>
        <xdr:spPr bwMode="auto">
          <a:xfrm>
            <a:off x="3827780" y="370205"/>
            <a:ext cx="1527175" cy="2082800"/>
          </a:xfrm>
          <a:custGeom>
            <a:avLst/>
            <a:gdLst>
              <a:gd name="T0" fmla="*/ 3024 w 3424"/>
              <a:gd name="T1" fmla="*/ 4540 h 4572"/>
              <a:gd name="T2" fmla="*/ 3408 w 3424"/>
              <a:gd name="T3" fmla="*/ 4540 h 4572"/>
              <a:gd name="T4" fmla="*/ 3392 w 3424"/>
              <a:gd name="T5" fmla="*/ 4556 h 4572"/>
              <a:gd name="T6" fmla="*/ 3392 w 3424"/>
              <a:gd name="T7" fmla="*/ 92 h 4572"/>
              <a:gd name="T8" fmla="*/ 3408 w 3424"/>
              <a:gd name="T9" fmla="*/ 108 h 4572"/>
              <a:gd name="T10" fmla="*/ 32 w 3424"/>
              <a:gd name="T11" fmla="*/ 108 h 4572"/>
              <a:gd name="T12" fmla="*/ 32 w 3424"/>
              <a:gd name="T13" fmla="*/ 76 h 4572"/>
              <a:gd name="T14" fmla="*/ 3408 w 3424"/>
              <a:gd name="T15" fmla="*/ 76 h 4572"/>
              <a:gd name="T16" fmla="*/ 3424 w 3424"/>
              <a:gd name="T17" fmla="*/ 92 h 4572"/>
              <a:gd name="T18" fmla="*/ 3424 w 3424"/>
              <a:gd name="T19" fmla="*/ 4556 h 4572"/>
              <a:gd name="T20" fmla="*/ 3408 w 3424"/>
              <a:gd name="T21" fmla="*/ 4572 h 4572"/>
              <a:gd name="T22" fmla="*/ 3024 w 3424"/>
              <a:gd name="T23" fmla="*/ 4572 h 4572"/>
              <a:gd name="T24" fmla="*/ 3024 w 3424"/>
              <a:gd name="T25" fmla="*/ 4540 h 4572"/>
              <a:gd name="T26" fmla="*/ 152 w 3424"/>
              <a:gd name="T27" fmla="*/ 181 h 4572"/>
              <a:gd name="T28" fmla="*/ 0 w 3424"/>
              <a:gd name="T29" fmla="*/ 92 h 4572"/>
              <a:gd name="T30" fmla="*/ 152 w 3424"/>
              <a:gd name="T31" fmla="*/ 4 h 4572"/>
              <a:gd name="T32" fmla="*/ 174 w 3424"/>
              <a:gd name="T33" fmla="*/ 10 h 4572"/>
              <a:gd name="T34" fmla="*/ 168 w 3424"/>
              <a:gd name="T35" fmla="*/ 32 h 4572"/>
              <a:gd name="T36" fmla="*/ 40 w 3424"/>
              <a:gd name="T37" fmla="*/ 106 h 4572"/>
              <a:gd name="T38" fmla="*/ 40 w 3424"/>
              <a:gd name="T39" fmla="*/ 79 h 4572"/>
              <a:gd name="T40" fmla="*/ 168 w 3424"/>
              <a:gd name="T41" fmla="*/ 153 h 4572"/>
              <a:gd name="T42" fmla="*/ 174 w 3424"/>
              <a:gd name="T43" fmla="*/ 175 h 4572"/>
              <a:gd name="T44" fmla="*/ 152 w 3424"/>
              <a:gd name="T45" fmla="*/ 181 h 45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</a:cxnLst>
            <a:rect l="0" t="0" r="r" b="b"/>
            <a:pathLst>
              <a:path w="3424" h="4572">
                <a:moveTo>
                  <a:pt x="3024" y="4540"/>
                </a:moveTo>
                <a:lnTo>
                  <a:pt x="3408" y="4540"/>
                </a:lnTo>
                <a:lnTo>
                  <a:pt x="3392" y="4556"/>
                </a:lnTo>
                <a:lnTo>
                  <a:pt x="3392" y="92"/>
                </a:lnTo>
                <a:lnTo>
                  <a:pt x="3408" y="108"/>
                </a:lnTo>
                <a:lnTo>
                  <a:pt x="32" y="108"/>
                </a:lnTo>
                <a:lnTo>
                  <a:pt x="32" y="76"/>
                </a:lnTo>
                <a:lnTo>
                  <a:pt x="3408" y="76"/>
                </a:lnTo>
                <a:cubicBezTo>
                  <a:pt x="3417" y="76"/>
                  <a:pt x="3424" y="84"/>
                  <a:pt x="3424" y="92"/>
                </a:cubicBezTo>
                <a:lnTo>
                  <a:pt x="3424" y="4556"/>
                </a:lnTo>
                <a:cubicBezTo>
                  <a:pt x="3424" y="4565"/>
                  <a:pt x="3417" y="4572"/>
                  <a:pt x="3408" y="4572"/>
                </a:cubicBezTo>
                <a:lnTo>
                  <a:pt x="3024" y="4572"/>
                </a:lnTo>
                <a:lnTo>
                  <a:pt x="3024" y="4540"/>
                </a:lnTo>
                <a:close/>
                <a:moveTo>
                  <a:pt x="152" y="181"/>
                </a:moveTo>
                <a:lnTo>
                  <a:pt x="0" y="92"/>
                </a:lnTo>
                <a:lnTo>
                  <a:pt x="152" y="4"/>
                </a:lnTo>
                <a:cubicBezTo>
                  <a:pt x="160" y="0"/>
                  <a:pt x="170" y="2"/>
                  <a:pt x="174" y="10"/>
                </a:cubicBezTo>
                <a:cubicBezTo>
                  <a:pt x="178" y="17"/>
                  <a:pt x="176" y="27"/>
                  <a:pt x="168" y="32"/>
                </a:cubicBezTo>
                <a:lnTo>
                  <a:pt x="40" y="106"/>
                </a:lnTo>
                <a:lnTo>
                  <a:pt x="40" y="79"/>
                </a:lnTo>
                <a:lnTo>
                  <a:pt x="168" y="153"/>
                </a:lnTo>
                <a:cubicBezTo>
                  <a:pt x="176" y="158"/>
                  <a:pt x="178" y="168"/>
                  <a:pt x="174" y="175"/>
                </a:cubicBezTo>
                <a:cubicBezTo>
                  <a:pt x="170" y="183"/>
                  <a:pt x="160" y="185"/>
                  <a:pt x="152" y="181"/>
                </a:cubicBezTo>
                <a:close/>
              </a:path>
            </a:pathLst>
          </a:custGeom>
          <a:solidFill>
            <a:srgbClr val="4A7EBB"/>
          </a:solidFill>
          <a:ln w="635" cap="flat">
            <a:solidFill>
              <a:srgbClr val="4A7EBB"/>
            </a:solidFill>
            <a:prstDash val="solid"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93" name="Rectangle 92">
            <a:extLst>
              <a:ext uri="{FF2B5EF4-FFF2-40B4-BE49-F238E27FC236}">
                <a16:creationId xmlns:a16="http://schemas.microsoft.com/office/drawing/2014/main" id="{00000000-0008-0000-07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1247775" y="778510"/>
            <a:ext cx="1196340" cy="44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800">
                <a:solidFill>
                  <a:srgbClr val="376092"/>
                </a:solidFill>
                <a:effectLst/>
                <a:latin typeface="Calibri"/>
                <a:ea typeface="Calibri"/>
                <a:cs typeface="Calibri"/>
              </a:rPr>
              <a:t>Bank lending 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94" name="Rectangle 93">
            <a:extLst>
              <a:ext uri="{FF2B5EF4-FFF2-40B4-BE49-F238E27FC236}">
                <a16:creationId xmlns:a16="http://schemas.microsoft.com/office/drawing/2014/main" id="{00000000-0008-0000-07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1262380" y="1069340"/>
            <a:ext cx="1163955" cy="44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800">
                <a:solidFill>
                  <a:srgbClr val="376092"/>
                </a:solidFill>
                <a:effectLst/>
                <a:latin typeface="Calibri"/>
                <a:ea typeface="Calibri"/>
                <a:cs typeface="Calibri"/>
              </a:rPr>
              <a:t>rate channel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95" name="Rectangle 94">
            <a:extLst>
              <a:ext uri="{FF2B5EF4-FFF2-40B4-BE49-F238E27FC236}">
                <a16:creationId xmlns:a16="http://schemas.microsoft.com/office/drawing/2014/main" id="{00000000-0008-0000-0700-00005F000000}"/>
              </a:ext>
            </a:extLst>
          </xdr:cNvPr>
          <xdr:cNvSpPr>
            <a:spLocks noChangeArrowheads="1"/>
          </xdr:cNvSpPr>
        </xdr:nvSpPr>
        <xdr:spPr bwMode="auto">
          <a:xfrm>
            <a:off x="3928745" y="758825"/>
            <a:ext cx="1310005" cy="44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800">
                <a:solidFill>
                  <a:srgbClr val="953735"/>
                </a:solidFill>
                <a:effectLst/>
                <a:latin typeface="Calibri"/>
                <a:ea typeface="Calibri"/>
                <a:cs typeface="Calibri"/>
              </a:rPr>
              <a:t>Exchange rate 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96" name="Rectangle 95">
            <a:extLst>
              <a:ext uri="{FF2B5EF4-FFF2-40B4-BE49-F238E27FC236}">
                <a16:creationId xmlns:a16="http://schemas.microsoft.com/office/drawing/2014/main" id="{00000000-0008-0000-0700-000060000000}"/>
              </a:ext>
            </a:extLst>
          </xdr:cNvPr>
          <xdr:cNvSpPr>
            <a:spLocks noChangeArrowheads="1"/>
          </xdr:cNvSpPr>
        </xdr:nvSpPr>
        <xdr:spPr bwMode="auto">
          <a:xfrm>
            <a:off x="4213860" y="1050925"/>
            <a:ext cx="732790" cy="44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800">
                <a:solidFill>
                  <a:srgbClr val="953735"/>
                </a:solidFill>
                <a:effectLst/>
                <a:latin typeface="Calibri"/>
                <a:ea typeface="Calibri"/>
                <a:cs typeface="Calibri"/>
              </a:rPr>
              <a:t>channel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  <xdr:sp macro="" textlink="">
        <xdr:nvSpPr>
          <xdr:cNvPr id="97" name="Rectangle 96">
            <a:extLst>
              <a:ext uri="{FF2B5EF4-FFF2-40B4-BE49-F238E27FC236}">
                <a16:creationId xmlns:a16="http://schemas.microsoft.com/office/drawing/2014/main" id="{00000000-0008-0000-0700-000061000000}"/>
              </a:ext>
            </a:extLst>
          </xdr:cNvPr>
          <xdr:cNvSpPr>
            <a:spLocks noChangeArrowheads="1"/>
          </xdr:cNvSpPr>
        </xdr:nvSpPr>
        <xdr:spPr bwMode="auto">
          <a:xfrm>
            <a:off x="4213860" y="1645920"/>
            <a:ext cx="95250" cy="3943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500">
                <a:solidFill>
                  <a:srgbClr val="000000"/>
                </a:solidFill>
                <a:effectLst/>
                <a:latin typeface="Calibri"/>
                <a:ea typeface="Calibri"/>
                <a:cs typeface="Calibri"/>
              </a:rPr>
              <a:t>_</a:t>
            </a:r>
            <a:endParaRPr lang="en-US" sz="1100">
              <a:effectLst/>
              <a:latin typeface="Calibri"/>
              <a:ea typeface="Calibri"/>
              <a:cs typeface="Times New Roman"/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304798</xdr:colOff>
      <xdr:row>6</xdr:row>
      <xdr:rowOff>19050</xdr:rowOff>
    </xdr:from>
    <xdr:to>
      <xdr:col>20</xdr:col>
      <xdr:colOff>518581</xdr:colOff>
      <xdr:row>31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200</xdr:row>
      <xdr:rowOff>19049</xdr:rowOff>
    </xdr:from>
    <xdr:to>
      <xdr:col>12</xdr:col>
      <xdr:colOff>76200</xdr:colOff>
      <xdr:row>216</xdr:row>
      <xdr:rowOff>190499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0.04219</cdr:x>
      <cdr:y>0.8827</cdr:y>
    </cdr:from>
    <cdr:to>
      <cdr:x>0.7866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61943" y="2867032"/>
          <a:ext cx="2857474" cy="3809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900">
            <a:effectLst/>
            <a:latin typeface="+mn-lt"/>
            <a:ea typeface="+mn-ea"/>
            <a:cs typeface="+mn-cs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542925</xdr:colOff>
      <xdr:row>45</xdr:row>
      <xdr:rowOff>19050</xdr:rowOff>
    </xdr:from>
    <xdr:to>
      <xdr:col>23</xdr:col>
      <xdr:colOff>514350</xdr:colOff>
      <xdr:row>74</xdr:row>
      <xdr:rowOff>142875</xdr:rowOff>
    </xdr:to>
    <xdr:pic>
      <xdr:nvPicPr>
        <xdr:cNvPr id="2" name="Picture 347" descr="image00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5825" y="9353550"/>
          <a:ext cx="6677025" cy="602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352425</xdr:colOff>
      <xdr:row>1</xdr:row>
      <xdr:rowOff>142875</xdr:rowOff>
    </xdr:from>
    <xdr:to>
      <xdr:col>12</xdr:col>
      <xdr:colOff>333375</xdr:colOff>
      <xdr:row>14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361950</xdr:colOff>
      <xdr:row>1</xdr:row>
      <xdr:rowOff>152400</xdr:rowOff>
    </xdr:from>
    <xdr:to>
      <xdr:col>19</xdr:col>
      <xdr:colOff>342900</xdr:colOff>
      <xdr:row>14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361950</xdr:colOff>
      <xdr:row>14</xdr:row>
      <xdr:rowOff>161925</xdr:rowOff>
    </xdr:from>
    <xdr:to>
      <xdr:col>12</xdr:col>
      <xdr:colOff>342900</xdr:colOff>
      <xdr:row>28</xdr:row>
      <xdr:rowOff>47625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381000</xdr:colOff>
      <xdr:row>14</xdr:row>
      <xdr:rowOff>152400</xdr:rowOff>
    </xdr:from>
    <xdr:to>
      <xdr:col>19</xdr:col>
      <xdr:colOff>361950</xdr:colOff>
      <xdr:row>28</xdr:row>
      <xdr:rowOff>38100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368300</xdr:colOff>
      <xdr:row>4</xdr:row>
      <xdr:rowOff>9525</xdr:rowOff>
    </xdr:from>
    <xdr:to>
      <xdr:col>16</xdr:col>
      <xdr:colOff>533400</xdr:colOff>
      <xdr:row>36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395FE5-CD3F-4821-9017-42C6788D59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166</xdr:row>
      <xdr:rowOff>0</xdr:rowOff>
    </xdr:from>
    <xdr:to>
      <xdr:col>31</xdr:col>
      <xdr:colOff>142875</xdr:colOff>
      <xdr:row>199</xdr:row>
      <xdr:rowOff>19050</xdr:rowOff>
    </xdr:to>
    <xdr:pic>
      <xdr:nvPicPr>
        <xdr:cNvPr id="2" name="Chart 1" descr="cid:image003.png@01D32625.A688B960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2925" y="762000"/>
          <a:ext cx="8677275" cy="630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dvalle/AppData/Local/Microsoft/Windows/Temporary%20Internet%20Files/Content.Outlook/XA1R43D3/Dollarization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dvalle/AppData/Local/Microsoft/Windows/Temporary%20Internet%20Files/Content.Outlook/XA1R43D3/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dvalle/AppData/Local/Microsoft/Windows/Temporary%20Internet%20Files/Content.Outlook/XA1R43D3/Banknotes%20Dat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dvalle/AppData/Local/Microsoft/Windows/Temporary%20Internet%20Files/Content.Outlook/XA1R43D3/Term_Structur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dvalle/AppData/Local/Microsoft/Windows/Temporary%20Internet%20Files/Content.Outlook/XA1R43D3/Figure%20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harts_Lower%20bound%2001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ean"/>
      <sheetName val="Clean Pt.2"/>
      <sheetName val="Chart"/>
      <sheetName val="WEO"/>
      <sheetName val="CEIC"/>
      <sheetName val="CEICV2"/>
      <sheetName val="CEICV3"/>
    </sheetNames>
    <sheetDataSet>
      <sheetData sheetId="0">
        <row r="1">
          <cell r="E1" t="str">
            <v>FCD/Toal Deposit</v>
          </cell>
        </row>
      </sheetData>
      <sheetData sheetId="1">
        <row r="2">
          <cell r="J2">
            <v>98285.746135471971</v>
          </cell>
        </row>
        <row r="3">
          <cell r="J3">
            <v>94653.82561695062</v>
          </cell>
        </row>
        <row r="4">
          <cell r="J4">
            <v>97051.600604786217</v>
          </cell>
        </row>
        <row r="5">
          <cell r="J5">
            <v>96090.526828678747</v>
          </cell>
        </row>
        <row r="6">
          <cell r="J6">
            <v>96893.95355444515</v>
          </cell>
        </row>
        <row r="7">
          <cell r="J7">
            <v>96186.997215857482</v>
          </cell>
        </row>
        <row r="8">
          <cell r="J8">
            <v>93410.207554335968</v>
          </cell>
        </row>
        <row r="9">
          <cell r="J9">
            <v>97649.994552085453</v>
          </cell>
        </row>
        <row r="10">
          <cell r="J10">
            <v>108549.02529935077</v>
          </cell>
        </row>
        <row r="11">
          <cell r="J11">
            <v>106120.75227708554</v>
          </cell>
        </row>
        <row r="12">
          <cell r="J12">
            <v>103736.56256155812</v>
          </cell>
        </row>
        <row r="13">
          <cell r="J13">
            <v>101726.31730106955</v>
          </cell>
        </row>
        <row r="14">
          <cell r="J14">
            <v>110960.40043124424</v>
          </cell>
        </row>
        <row r="15">
          <cell r="J15">
            <v>106421.71659210755</v>
          </cell>
        </row>
        <row r="16">
          <cell r="J16">
            <v>108579.55313741737</v>
          </cell>
        </row>
        <row r="17">
          <cell r="J17">
            <v>107054.33392648245</v>
          </cell>
        </row>
        <row r="18">
          <cell r="J18">
            <v>107024.68303270251</v>
          </cell>
        </row>
        <row r="19">
          <cell r="J19">
            <v>103615.07240249557</v>
          </cell>
        </row>
        <row r="20">
          <cell r="J20">
            <v>107568.58784633745</v>
          </cell>
        </row>
        <row r="21">
          <cell r="J21">
            <v>111694.03829835019</v>
          </cell>
        </row>
        <row r="22">
          <cell r="J22">
            <v>118859.31067648639</v>
          </cell>
        </row>
        <row r="23">
          <cell r="J23">
            <v>122835.75465157999</v>
          </cell>
        </row>
        <row r="24">
          <cell r="J24">
            <v>129950.88389910311</v>
          </cell>
        </row>
        <row r="25">
          <cell r="J25">
            <v>133246.9424978476</v>
          </cell>
        </row>
        <row r="26">
          <cell r="J26">
            <v>142125.10710971951</v>
          </cell>
        </row>
        <row r="27">
          <cell r="J27">
            <v>148533.39484496156</v>
          </cell>
        </row>
        <row r="28">
          <cell r="J28">
            <v>152221.93644823885</v>
          </cell>
        </row>
        <row r="29">
          <cell r="J29">
            <v>151817.05207246894</v>
          </cell>
        </row>
        <row r="30">
          <cell r="J30">
            <v>153919.55412712228</v>
          </cell>
        </row>
        <row r="31">
          <cell r="J31">
            <v>151735.74948670968</v>
          </cell>
        </row>
        <row r="32">
          <cell r="J32">
            <v>150644.56331722412</v>
          </cell>
        </row>
        <row r="33">
          <cell r="J33">
            <v>149847.50833905459</v>
          </cell>
        </row>
        <row r="34">
          <cell r="J34">
            <v>160736.54805396582</v>
          </cell>
        </row>
        <row r="35">
          <cell r="J35">
            <v>157049.20946562194</v>
          </cell>
        </row>
        <row r="36">
          <cell r="J36">
            <v>159340.67493188774</v>
          </cell>
        </row>
        <row r="37">
          <cell r="J37">
            <v>159502.16661305673</v>
          </cell>
        </row>
        <row r="38">
          <cell r="J38">
            <v>166089.81110472989</v>
          </cell>
        </row>
        <row r="39">
          <cell r="J39">
            <v>165032.53714205799</v>
          </cell>
        </row>
        <row r="40">
          <cell r="J40">
            <v>162548.22153670155</v>
          </cell>
        </row>
        <row r="41">
          <cell r="J41">
            <v>160536.23052202826</v>
          </cell>
        </row>
        <row r="42">
          <cell r="J42">
            <v>157769.21167378835</v>
          </cell>
        </row>
        <row r="43">
          <cell r="J43">
            <v>159333.47216415449</v>
          </cell>
        </row>
        <row r="44">
          <cell r="J44">
            <v>159091.63680915243</v>
          </cell>
        </row>
        <row r="45">
          <cell r="J45">
            <v>165854.84827982454</v>
          </cell>
        </row>
        <row r="46">
          <cell r="J46">
            <v>176746.37638725535</v>
          </cell>
        </row>
        <row r="47">
          <cell r="J47">
            <v>171466.55878236666</v>
          </cell>
        </row>
        <row r="48">
          <cell r="J48">
            <v>171783.09218637945</v>
          </cell>
        </row>
        <row r="49">
          <cell r="J49">
            <v>172599.25287651614</v>
          </cell>
        </row>
        <row r="50">
          <cell r="J50">
            <v>179008.79970692555</v>
          </cell>
        </row>
        <row r="51">
          <cell r="J51">
            <v>170762.51940062919</v>
          </cell>
        </row>
        <row r="52">
          <cell r="J52">
            <v>165900.18850777045</v>
          </cell>
        </row>
        <row r="53">
          <cell r="J53">
            <v>163830.26167635663</v>
          </cell>
        </row>
        <row r="54">
          <cell r="J54">
            <v>166319.36805060902</v>
          </cell>
        </row>
        <row r="55">
          <cell r="J55">
            <v>165247.55457899018</v>
          </cell>
        </row>
        <row r="56">
          <cell r="J56">
            <v>166754.01895126962</v>
          </cell>
        </row>
        <row r="57">
          <cell r="J57">
            <v>170406.01832824422</v>
          </cell>
        </row>
        <row r="58">
          <cell r="J58">
            <v>177856.93745046944</v>
          </cell>
        </row>
        <row r="59">
          <cell r="J59">
            <v>178206.52985870259</v>
          </cell>
        </row>
        <row r="60">
          <cell r="J60">
            <v>177128.54197889869</v>
          </cell>
        </row>
        <row r="61">
          <cell r="J61">
            <v>174816.86039025823</v>
          </cell>
        </row>
        <row r="62">
          <cell r="J62">
            <v>182447.79990652163</v>
          </cell>
        </row>
        <row r="63">
          <cell r="J63">
            <v>174058.69375201978</v>
          </cell>
        </row>
        <row r="64">
          <cell r="J64">
            <v>173352.29424468055</v>
          </cell>
        </row>
        <row r="65">
          <cell r="J65">
            <v>171335.96461503473</v>
          </cell>
        </row>
        <row r="66">
          <cell r="J66">
            <v>170902.32012624104</v>
          </cell>
        </row>
        <row r="67">
          <cell r="J67">
            <v>169844.08711204209</v>
          </cell>
        </row>
        <row r="68">
          <cell r="J68">
            <v>173500.39727059001</v>
          </cell>
        </row>
        <row r="69">
          <cell r="J69">
            <v>177865.1790404309</v>
          </cell>
        </row>
        <row r="70">
          <cell r="J70">
            <v>186772.53603953525</v>
          </cell>
        </row>
        <row r="71">
          <cell r="J71">
            <v>187914.0490352597</v>
          </cell>
        </row>
        <row r="72">
          <cell r="J72">
            <v>184843.30036873394</v>
          </cell>
        </row>
        <row r="73">
          <cell r="J73">
            <v>182299.41002714177</v>
          </cell>
        </row>
        <row r="74">
          <cell r="J74">
            <v>183394.09758164754</v>
          </cell>
        </row>
        <row r="75">
          <cell r="J75">
            <v>175795.70047215841</v>
          </cell>
        </row>
        <row r="76">
          <cell r="J76">
            <v>173941.26491880746</v>
          </cell>
        </row>
        <row r="77">
          <cell r="J77">
            <v>174386.96779472358</v>
          </cell>
        </row>
        <row r="78">
          <cell r="J78">
            <v>177231.8176495854</v>
          </cell>
        </row>
        <row r="79">
          <cell r="J79">
            <v>175551.92033856577</v>
          </cell>
        </row>
        <row r="80">
          <cell r="J80">
            <v>178973.55833683469</v>
          </cell>
        </row>
        <row r="81">
          <cell r="J81">
            <v>176816.59307012966</v>
          </cell>
        </row>
        <row r="82">
          <cell r="J82">
            <v>181431.50447293115</v>
          </cell>
        </row>
        <row r="83">
          <cell r="J83">
            <v>180751.48935697283</v>
          </cell>
        </row>
        <row r="84">
          <cell r="J84">
            <v>176638.44159555188</v>
          </cell>
        </row>
        <row r="85">
          <cell r="J85">
            <v>179155.06419689051</v>
          </cell>
        </row>
        <row r="86">
          <cell r="J86">
            <v>183412.46055493402</v>
          </cell>
        </row>
        <row r="87">
          <cell r="J87">
            <v>181090.64430840395</v>
          </cell>
        </row>
        <row r="88">
          <cell r="J88">
            <v>178379.11641704637</v>
          </cell>
        </row>
        <row r="89">
          <cell r="J89">
            <v>180952.18249352442</v>
          </cell>
        </row>
        <row r="90">
          <cell r="J90">
            <v>179114.05551343469</v>
          </cell>
        </row>
        <row r="91">
          <cell r="J91">
            <v>180184.5598710308</v>
          </cell>
        </row>
        <row r="92">
          <cell r="J92">
            <v>184025.24591625243</v>
          </cell>
        </row>
        <row r="93">
          <cell r="J93">
            <v>188380.64274442091</v>
          </cell>
        </row>
        <row r="94">
          <cell r="J94">
            <v>198785.60184230396</v>
          </cell>
        </row>
        <row r="95">
          <cell r="J95">
            <v>198613.90659092821</v>
          </cell>
        </row>
        <row r="96">
          <cell r="J96">
            <v>194038.38485975712</v>
          </cell>
        </row>
        <row r="97">
          <cell r="J97">
            <v>194875.36323429632</v>
          </cell>
        </row>
        <row r="98">
          <cell r="J98">
            <v>203881.12603816864</v>
          </cell>
        </row>
        <row r="99">
          <cell r="J99">
            <v>203999.24199914452</v>
          </cell>
        </row>
        <row r="100">
          <cell r="J100">
            <v>205789.52376627855</v>
          </cell>
        </row>
        <row r="101">
          <cell r="J101">
            <v>205708.59452890631</v>
          </cell>
        </row>
        <row r="102">
          <cell r="J102">
            <v>206457.37416118907</v>
          </cell>
        </row>
        <row r="103">
          <cell r="J103">
            <v>210461.27536947947</v>
          </cell>
        </row>
        <row r="104">
          <cell r="J104">
            <v>214585.29959530779</v>
          </cell>
        </row>
        <row r="105">
          <cell r="J105">
            <v>220371.74615246331</v>
          </cell>
        </row>
        <row r="106">
          <cell r="J106">
            <v>223267.35943703933</v>
          </cell>
        </row>
        <row r="107">
          <cell r="J107">
            <v>221498.54440933792</v>
          </cell>
        </row>
        <row r="108">
          <cell r="J108">
            <v>222841.4911934986</v>
          </cell>
        </row>
        <row r="109">
          <cell r="J109">
            <v>223761.06825167415</v>
          </cell>
        </row>
        <row r="110">
          <cell r="J110">
            <v>231008.26839217378</v>
          </cell>
        </row>
        <row r="111">
          <cell r="J111">
            <v>231081.21707007723</v>
          </cell>
        </row>
        <row r="112">
          <cell r="J112">
            <v>229963.11088044418</v>
          </cell>
        </row>
        <row r="113">
          <cell r="J113">
            <v>229662.69381287601</v>
          </cell>
        </row>
        <row r="114">
          <cell r="J114">
            <v>228373.38628658667</v>
          </cell>
        </row>
        <row r="115">
          <cell r="J115">
            <v>229156.68852949838</v>
          </cell>
        </row>
        <row r="116">
          <cell r="J116">
            <v>232685.85247173553</v>
          </cell>
        </row>
        <row r="117">
          <cell r="J117">
            <v>239068.050535077</v>
          </cell>
        </row>
        <row r="118">
          <cell r="J118">
            <v>255420.47213195774</v>
          </cell>
        </row>
        <row r="119">
          <cell r="J119">
            <v>253602.4046881684</v>
          </cell>
        </row>
        <row r="120">
          <cell r="J120">
            <v>256068.89761245085</v>
          </cell>
        </row>
      </sheetData>
      <sheetData sheetId="2"/>
      <sheetData sheetId="3"/>
      <sheetData sheetId="4"/>
      <sheetData sheetId="5">
        <row r="1">
          <cell r="A1" t="str">
            <v>Select this link and click Refresh/Edit Download to update data and add or remove series</v>
          </cell>
          <cell r="B1" t="str">
            <v>Broad Money: Deposits (Albania)</v>
          </cell>
          <cell r="C1" t="str">
            <v>Broad Money: Deposits: in Foreign Currency (FC) (Albania)</v>
          </cell>
        </row>
        <row r="2">
          <cell r="A2">
            <v>33664</v>
          </cell>
        </row>
        <row r="3">
          <cell r="A3">
            <v>33756</v>
          </cell>
        </row>
        <row r="4">
          <cell r="A4">
            <v>33848</v>
          </cell>
        </row>
        <row r="5">
          <cell r="A5">
            <v>33939</v>
          </cell>
        </row>
        <row r="6">
          <cell r="A6">
            <v>34029</v>
          </cell>
        </row>
        <row r="7">
          <cell r="A7">
            <v>34121</v>
          </cell>
        </row>
        <row r="8">
          <cell r="A8">
            <v>34213</v>
          </cell>
        </row>
        <row r="9">
          <cell r="A9">
            <v>34304</v>
          </cell>
        </row>
        <row r="10">
          <cell r="A10">
            <v>34394</v>
          </cell>
        </row>
        <row r="11">
          <cell r="A11">
            <v>34486</v>
          </cell>
        </row>
        <row r="12">
          <cell r="A12">
            <v>34578</v>
          </cell>
        </row>
        <row r="13">
          <cell r="A13">
            <v>34669</v>
          </cell>
        </row>
        <row r="14">
          <cell r="A14">
            <v>34759</v>
          </cell>
        </row>
        <row r="15">
          <cell r="A15">
            <v>34851</v>
          </cell>
        </row>
        <row r="16">
          <cell r="A16">
            <v>34943</v>
          </cell>
        </row>
        <row r="17">
          <cell r="A17">
            <v>35034</v>
          </cell>
        </row>
        <row r="18">
          <cell r="A18">
            <v>35125</v>
          </cell>
        </row>
        <row r="19">
          <cell r="A19">
            <v>35217</v>
          </cell>
        </row>
        <row r="20">
          <cell r="A20">
            <v>35309</v>
          </cell>
        </row>
        <row r="21">
          <cell r="A21">
            <v>35400</v>
          </cell>
        </row>
        <row r="22">
          <cell r="A22">
            <v>35490</v>
          </cell>
        </row>
        <row r="23">
          <cell r="A23">
            <v>35582</v>
          </cell>
        </row>
        <row r="24">
          <cell r="A24">
            <v>35674</v>
          </cell>
        </row>
        <row r="25">
          <cell r="A25">
            <v>35765</v>
          </cell>
        </row>
        <row r="26">
          <cell r="A26">
            <v>35855</v>
          </cell>
        </row>
        <row r="27">
          <cell r="A27">
            <v>35947</v>
          </cell>
        </row>
        <row r="28">
          <cell r="A28">
            <v>36039</v>
          </cell>
        </row>
        <row r="29">
          <cell r="A29">
            <v>36130</v>
          </cell>
        </row>
        <row r="30">
          <cell r="A30">
            <v>36220</v>
          </cell>
        </row>
        <row r="31">
          <cell r="A31">
            <v>36312</v>
          </cell>
        </row>
        <row r="32">
          <cell r="A32">
            <v>36404</v>
          </cell>
        </row>
        <row r="33">
          <cell r="A33">
            <v>36495</v>
          </cell>
        </row>
        <row r="34">
          <cell r="A34">
            <v>36586</v>
          </cell>
        </row>
        <row r="35">
          <cell r="A35">
            <v>36678</v>
          </cell>
        </row>
        <row r="36">
          <cell r="A36">
            <v>36770</v>
          </cell>
        </row>
        <row r="37">
          <cell r="A37">
            <v>36861</v>
          </cell>
        </row>
        <row r="38">
          <cell r="A38">
            <v>36951</v>
          </cell>
        </row>
        <row r="39">
          <cell r="A39">
            <v>37043</v>
          </cell>
        </row>
        <row r="40">
          <cell r="A40">
            <v>37135</v>
          </cell>
        </row>
        <row r="41">
          <cell r="A41">
            <v>37226</v>
          </cell>
        </row>
        <row r="42">
          <cell r="A42">
            <v>37316</v>
          </cell>
        </row>
        <row r="43">
          <cell r="A43">
            <v>37408</v>
          </cell>
        </row>
        <row r="44">
          <cell r="A44">
            <v>37500</v>
          </cell>
        </row>
        <row r="45">
          <cell r="A45">
            <v>37591</v>
          </cell>
        </row>
        <row r="46">
          <cell r="A46">
            <v>37681</v>
          </cell>
        </row>
        <row r="47">
          <cell r="A47">
            <v>37773</v>
          </cell>
        </row>
        <row r="48">
          <cell r="A48">
            <v>37865</v>
          </cell>
        </row>
        <row r="49">
          <cell r="A49">
            <v>37956</v>
          </cell>
        </row>
        <row r="50">
          <cell r="A50">
            <v>38047</v>
          </cell>
        </row>
        <row r="51">
          <cell r="A51">
            <v>38139</v>
          </cell>
        </row>
        <row r="52">
          <cell r="A52">
            <v>38231</v>
          </cell>
        </row>
        <row r="53">
          <cell r="A53">
            <v>38322</v>
          </cell>
        </row>
        <row r="54">
          <cell r="A54">
            <v>38412</v>
          </cell>
        </row>
        <row r="55">
          <cell r="A55">
            <v>38504</v>
          </cell>
        </row>
        <row r="56">
          <cell r="A56">
            <v>38596</v>
          </cell>
        </row>
        <row r="57">
          <cell r="A57">
            <v>38687</v>
          </cell>
        </row>
        <row r="58">
          <cell r="A58">
            <v>38777</v>
          </cell>
        </row>
        <row r="59">
          <cell r="A59">
            <v>38869</v>
          </cell>
        </row>
        <row r="60">
          <cell r="A60">
            <v>38961</v>
          </cell>
        </row>
        <row r="61">
          <cell r="A61">
            <v>39052</v>
          </cell>
          <cell r="B61">
            <v>503203.17</v>
          </cell>
          <cell r="C61">
            <v>189094.62</v>
          </cell>
        </row>
        <row r="62">
          <cell r="A62">
            <v>39083</v>
          </cell>
          <cell r="B62">
            <v>513747.4</v>
          </cell>
          <cell r="C62">
            <v>194432.54</v>
          </cell>
        </row>
        <row r="63">
          <cell r="A63">
            <v>39114</v>
          </cell>
          <cell r="B63">
            <v>521986.34</v>
          </cell>
          <cell r="C63">
            <v>201359.98</v>
          </cell>
        </row>
        <row r="64">
          <cell r="A64">
            <v>39142</v>
          </cell>
          <cell r="B64">
            <v>525257.57999999996</v>
          </cell>
          <cell r="C64">
            <v>202360.69</v>
          </cell>
        </row>
        <row r="65">
          <cell r="A65">
            <v>39173</v>
          </cell>
          <cell r="B65">
            <v>530917.1</v>
          </cell>
          <cell r="C65">
            <v>205965.67</v>
          </cell>
        </row>
        <row r="66">
          <cell r="A66">
            <v>39203</v>
          </cell>
          <cell r="B66">
            <v>532776.19999999995</v>
          </cell>
          <cell r="C66">
            <v>206717.82</v>
          </cell>
        </row>
        <row r="67">
          <cell r="A67">
            <v>39234</v>
          </cell>
          <cell r="B67">
            <v>528363.91</v>
          </cell>
          <cell r="C67">
            <v>202676.29</v>
          </cell>
        </row>
        <row r="68">
          <cell r="A68">
            <v>39264</v>
          </cell>
          <cell r="B68">
            <v>538375.55000000005</v>
          </cell>
          <cell r="C68">
            <v>210681.35</v>
          </cell>
        </row>
        <row r="69">
          <cell r="A69">
            <v>39295</v>
          </cell>
          <cell r="B69">
            <v>563412.41</v>
          </cell>
          <cell r="C69">
            <v>236055.65</v>
          </cell>
        </row>
        <row r="70">
          <cell r="A70">
            <v>39326</v>
          </cell>
          <cell r="B70">
            <v>566202.18999999994</v>
          </cell>
          <cell r="C70">
            <v>236809.47</v>
          </cell>
        </row>
        <row r="71">
          <cell r="A71">
            <v>39356</v>
          </cell>
          <cell r="B71">
            <v>573025.78</v>
          </cell>
          <cell r="C71">
            <v>240301.61</v>
          </cell>
        </row>
        <row r="72">
          <cell r="A72">
            <v>39387</v>
          </cell>
          <cell r="B72">
            <v>570752.43999999994</v>
          </cell>
          <cell r="C72">
            <v>237257.74</v>
          </cell>
        </row>
        <row r="73">
          <cell r="A73">
            <v>39417</v>
          </cell>
          <cell r="B73">
            <v>602653.35</v>
          </cell>
          <cell r="C73">
            <v>251472.33</v>
          </cell>
        </row>
        <row r="74">
          <cell r="A74">
            <v>39448</v>
          </cell>
          <cell r="B74">
            <v>611933.98</v>
          </cell>
          <cell r="C74">
            <v>257028.18</v>
          </cell>
        </row>
        <row r="75">
          <cell r="A75">
            <v>39479</v>
          </cell>
          <cell r="B75">
            <v>614702.43000000005</v>
          </cell>
          <cell r="C75">
            <v>261016.76</v>
          </cell>
        </row>
        <row r="76">
          <cell r="A76">
            <v>39508</v>
          </cell>
          <cell r="B76">
            <v>607701.25</v>
          </cell>
          <cell r="C76">
            <v>256264.33</v>
          </cell>
        </row>
        <row r="77">
          <cell r="A77">
            <v>39539</v>
          </cell>
          <cell r="B77">
            <v>613275.46</v>
          </cell>
          <cell r="C77">
            <v>259241.46</v>
          </cell>
        </row>
        <row r="78">
          <cell r="A78">
            <v>39569</v>
          </cell>
          <cell r="B78">
            <v>613189.67000000004</v>
          </cell>
          <cell r="C78">
            <v>255599.54</v>
          </cell>
        </row>
        <row r="79">
          <cell r="A79">
            <v>39600</v>
          </cell>
          <cell r="B79">
            <v>627892.30000000005</v>
          </cell>
          <cell r="C79">
            <v>266566.57</v>
          </cell>
        </row>
        <row r="80">
          <cell r="A80">
            <v>39630</v>
          </cell>
          <cell r="B80">
            <v>636261.67000000004</v>
          </cell>
          <cell r="C80">
            <v>270705.26</v>
          </cell>
        </row>
        <row r="81">
          <cell r="A81">
            <v>39661</v>
          </cell>
          <cell r="B81">
            <v>656070.06000000006</v>
          </cell>
          <cell r="C81">
            <v>287620.07</v>
          </cell>
        </row>
        <row r="82">
          <cell r="A82">
            <v>39692</v>
          </cell>
          <cell r="B82">
            <v>667656.34</v>
          </cell>
          <cell r="C82">
            <v>297638.12</v>
          </cell>
        </row>
        <row r="83">
          <cell r="A83">
            <v>39722</v>
          </cell>
          <cell r="B83">
            <v>641348.74</v>
          </cell>
          <cell r="C83">
            <v>282284.01</v>
          </cell>
        </row>
        <row r="84">
          <cell r="A84">
            <v>39753</v>
          </cell>
          <cell r="B84">
            <v>627126.01</v>
          </cell>
          <cell r="C84">
            <v>272635.21999999997</v>
          </cell>
        </row>
        <row r="85">
          <cell r="A85">
            <v>39783</v>
          </cell>
          <cell r="B85">
            <v>619887.35999999999</v>
          </cell>
          <cell r="C85">
            <v>260699.94</v>
          </cell>
        </row>
        <row r="86">
          <cell r="A86">
            <v>39814</v>
          </cell>
          <cell r="B86">
            <v>619988.1</v>
          </cell>
          <cell r="C86">
            <v>266772.5</v>
          </cell>
        </row>
        <row r="87">
          <cell r="A87">
            <v>39845</v>
          </cell>
          <cell r="B87">
            <v>610671.73</v>
          </cell>
          <cell r="C87">
            <v>263777.15000000002</v>
          </cell>
        </row>
        <row r="88">
          <cell r="A88">
            <v>39873</v>
          </cell>
          <cell r="B88">
            <v>604384</v>
          </cell>
          <cell r="C88">
            <v>260078.14</v>
          </cell>
        </row>
        <row r="89">
          <cell r="A89">
            <v>39904</v>
          </cell>
          <cell r="B89">
            <v>607753.72</v>
          </cell>
          <cell r="C89">
            <v>262225.2</v>
          </cell>
        </row>
        <row r="90">
          <cell r="A90">
            <v>39934</v>
          </cell>
          <cell r="B90">
            <v>614244.72</v>
          </cell>
          <cell r="C90">
            <v>263341.38</v>
          </cell>
        </row>
        <row r="91">
          <cell r="A91">
            <v>39965</v>
          </cell>
          <cell r="B91">
            <v>611832.11</v>
          </cell>
          <cell r="C91">
            <v>257294.25</v>
          </cell>
        </row>
        <row r="92">
          <cell r="A92">
            <v>39995</v>
          </cell>
          <cell r="B92">
            <v>611778.79</v>
          </cell>
          <cell r="C92">
            <v>254977.12</v>
          </cell>
        </row>
        <row r="93">
          <cell r="A93">
            <v>40026</v>
          </cell>
          <cell r="B93">
            <v>637143.79</v>
          </cell>
          <cell r="C93">
            <v>277819.46999999997</v>
          </cell>
        </row>
        <row r="94">
          <cell r="A94">
            <v>40057</v>
          </cell>
          <cell r="B94">
            <v>641220.13</v>
          </cell>
          <cell r="C94">
            <v>280153.46999999997</v>
          </cell>
        </row>
        <row r="95">
          <cell r="A95">
            <v>40087</v>
          </cell>
          <cell r="B95">
            <v>651427.24</v>
          </cell>
          <cell r="C95">
            <v>288350.03999999998</v>
          </cell>
        </row>
        <row r="96">
          <cell r="A96">
            <v>40118</v>
          </cell>
          <cell r="B96">
            <v>657690</v>
          </cell>
          <cell r="C96">
            <v>291162.46000000002</v>
          </cell>
        </row>
        <row r="97">
          <cell r="A97">
            <v>40148</v>
          </cell>
          <cell r="B97">
            <v>662425.73</v>
          </cell>
          <cell r="C97">
            <v>293287.98</v>
          </cell>
        </row>
        <row r="98">
          <cell r="A98">
            <v>40179</v>
          </cell>
          <cell r="B98">
            <v>681023.93</v>
          </cell>
          <cell r="C98">
            <v>308633.3</v>
          </cell>
        </row>
        <row r="99">
          <cell r="A99">
            <v>40210</v>
          </cell>
          <cell r="B99">
            <v>684979.9</v>
          </cell>
          <cell r="C99">
            <v>309311.17</v>
          </cell>
        </row>
        <row r="100">
          <cell r="A100">
            <v>40238</v>
          </cell>
          <cell r="B100">
            <v>692718.72</v>
          </cell>
          <cell r="C100">
            <v>312625.5</v>
          </cell>
        </row>
        <row r="101">
          <cell r="A101">
            <v>40269</v>
          </cell>
          <cell r="B101">
            <v>693197.59</v>
          </cell>
          <cell r="C101">
            <v>311665.83</v>
          </cell>
        </row>
        <row r="102">
          <cell r="A102">
            <v>40299</v>
          </cell>
          <cell r="B102">
            <v>704314.23</v>
          </cell>
          <cell r="C102">
            <v>318049.06</v>
          </cell>
        </row>
        <row r="103">
          <cell r="A103">
            <v>40330</v>
          </cell>
          <cell r="B103">
            <v>708475.74</v>
          </cell>
          <cell r="C103">
            <v>319345.40000000002</v>
          </cell>
        </row>
        <row r="104">
          <cell r="A104">
            <v>40360</v>
          </cell>
          <cell r="B104">
            <v>716402.56</v>
          </cell>
          <cell r="C104">
            <v>327278.3</v>
          </cell>
        </row>
        <row r="105">
          <cell r="A105">
            <v>40391</v>
          </cell>
          <cell r="B105">
            <v>743004.24</v>
          </cell>
          <cell r="C105">
            <v>351413.93</v>
          </cell>
        </row>
        <row r="106">
          <cell r="A106">
            <v>40422</v>
          </cell>
          <cell r="B106">
            <v>757100.02</v>
          </cell>
          <cell r="C106">
            <v>357811.35</v>
          </cell>
        </row>
        <row r="107">
          <cell r="A107">
            <v>40452</v>
          </cell>
          <cell r="B107">
            <v>761103.53</v>
          </cell>
          <cell r="C107">
            <v>360459.81</v>
          </cell>
        </row>
        <row r="108">
          <cell r="A108">
            <v>40483</v>
          </cell>
          <cell r="B108">
            <v>772068.96</v>
          </cell>
          <cell r="C108">
            <v>368161.61</v>
          </cell>
        </row>
        <row r="109">
          <cell r="A109">
            <v>40513</v>
          </cell>
          <cell r="B109">
            <v>785224.94</v>
          </cell>
          <cell r="C109">
            <v>375766.59</v>
          </cell>
        </row>
        <row r="110">
          <cell r="A110">
            <v>40544</v>
          </cell>
          <cell r="B110">
            <v>794862.12</v>
          </cell>
          <cell r="C110">
            <v>379857.95</v>
          </cell>
        </row>
        <row r="111">
          <cell r="A111">
            <v>40575</v>
          </cell>
          <cell r="B111">
            <v>792188.85</v>
          </cell>
          <cell r="C111">
            <v>373622.89</v>
          </cell>
        </row>
        <row r="112">
          <cell r="A112">
            <v>40603</v>
          </cell>
          <cell r="B112">
            <v>797984.83</v>
          </cell>
          <cell r="C112">
            <v>374189.09</v>
          </cell>
        </row>
        <row r="113">
          <cell r="A113">
            <v>40634</v>
          </cell>
          <cell r="B113">
            <v>806755.92</v>
          </cell>
          <cell r="C113">
            <v>378837.51</v>
          </cell>
        </row>
        <row r="114">
          <cell r="A114">
            <v>40664</v>
          </cell>
          <cell r="B114">
            <v>810612.31</v>
          </cell>
          <cell r="C114">
            <v>379323.44</v>
          </cell>
        </row>
        <row r="115">
          <cell r="A115">
            <v>40695</v>
          </cell>
          <cell r="B115">
            <v>819545.86</v>
          </cell>
          <cell r="C115">
            <v>383850.57</v>
          </cell>
        </row>
        <row r="116">
          <cell r="A116">
            <v>40725</v>
          </cell>
          <cell r="B116">
            <v>825408.95</v>
          </cell>
          <cell r="C116">
            <v>390011.86</v>
          </cell>
        </row>
        <row r="117">
          <cell r="A117">
            <v>40756</v>
          </cell>
          <cell r="B117">
            <v>845153.75</v>
          </cell>
          <cell r="C117">
            <v>409122.5</v>
          </cell>
        </row>
        <row r="118">
          <cell r="A118">
            <v>40787</v>
          </cell>
          <cell r="B118">
            <v>857962.75</v>
          </cell>
          <cell r="C118">
            <v>416433.05</v>
          </cell>
        </row>
        <row r="119">
          <cell r="A119">
            <v>40817</v>
          </cell>
          <cell r="B119">
            <v>866785.36</v>
          </cell>
          <cell r="C119">
            <v>422116.47</v>
          </cell>
        </row>
        <row r="120">
          <cell r="A120">
            <v>40848</v>
          </cell>
          <cell r="B120">
            <v>869876.26</v>
          </cell>
          <cell r="C120">
            <v>420020.81</v>
          </cell>
        </row>
        <row r="121">
          <cell r="A121">
            <v>40878</v>
          </cell>
          <cell r="B121">
            <v>875226.34</v>
          </cell>
          <cell r="C121">
            <v>423146.23</v>
          </cell>
        </row>
        <row r="122">
          <cell r="A122">
            <v>40909</v>
          </cell>
          <cell r="B122">
            <v>873005.89</v>
          </cell>
          <cell r="C122">
            <v>419453.4</v>
          </cell>
        </row>
        <row r="123">
          <cell r="A123">
            <v>40940</v>
          </cell>
          <cell r="B123">
            <v>879789.08</v>
          </cell>
          <cell r="C123">
            <v>422820.71</v>
          </cell>
        </row>
        <row r="124">
          <cell r="A124">
            <v>40969</v>
          </cell>
          <cell r="B124">
            <v>884652.38</v>
          </cell>
          <cell r="C124">
            <v>424618.81</v>
          </cell>
        </row>
        <row r="125">
          <cell r="A125">
            <v>41000</v>
          </cell>
          <cell r="B125">
            <v>891284.94</v>
          </cell>
          <cell r="C125">
            <v>426642.83</v>
          </cell>
        </row>
        <row r="126">
          <cell r="A126">
            <v>41030</v>
          </cell>
          <cell r="B126">
            <v>898604.99</v>
          </cell>
          <cell r="C126">
            <v>428579.13</v>
          </cell>
        </row>
        <row r="127">
          <cell r="A127">
            <v>41061</v>
          </cell>
          <cell r="B127">
            <v>905110.43</v>
          </cell>
          <cell r="C127">
            <v>434996.74</v>
          </cell>
        </row>
        <row r="128">
          <cell r="A128">
            <v>41091</v>
          </cell>
          <cell r="B128">
            <v>912884.91</v>
          </cell>
          <cell r="C128">
            <v>443445.22</v>
          </cell>
        </row>
        <row r="129">
          <cell r="A129">
            <v>41122</v>
          </cell>
          <cell r="B129">
            <v>930002.49</v>
          </cell>
          <cell r="C129">
            <v>462316.92</v>
          </cell>
        </row>
        <row r="130">
          <cell r="A130">
            <v>41153</v>
          </cell>
          <cell r="B130">
            <v>930418.47</v>
          </cell>
          <cell r="C130">
            <v>465441.64</v>
          </cell>
        </row>
        <row r="131">
          <cell r="A131">
            <v>41183</v>
          </cell>
          <cell r="B131">
            <v>932863.81</v>
          </cell>
          <cell r="C131">
            <v>465607.12</v>
          </cell>
        </row>
        <row r="132">
          <cell r="A132">
            <v>41214</v>
          </cell>
          <cell r="B132">
            <v>930227.6</v>
          </cell>
          <cell r="C132">
            <v>460501.27</v>
          </cell>
        </row>
        <row r="133">
          <cell r="A133">
            <v>41244</v>
          </cell>
          <cell r="B133">
            <v>930702.73</v>
          </cell>
          <cell r="C133">
            <v>453830.75</v>
          </cell>
          <cell r="D133">
            <v>5512.72</v>
          </cell>
          <cell r="E133">
            <v>352218.45689140999</v>
          </cell>
          <cell r="F133">
            <v>0.75792000000000004</v>
          </cell>
          <cell r="G133">
            <v>105.85</v>
          </cell>
        </row>
        <row r="134">
          <cell r="A134">
            <v>41275</v>
          </cell>
          <cell r="B134">
            <v>928559.29</v>
          </cell>
          <cell r="C134">
            <v>452807.52</v>
          </cell>
        </row>
        <row r="135">
          <cell r="A135">
            <v>41306</v>
          </cell>
          <cell r="B135">
            <v>933222.09</v>
          </cell>
          <cell r="C135">
            <v>452091.77</v>
          </cell>
        </row>
        <row r="136">
          <cell r="A136">
            <v>41334</v>
          </cell>
          <cell r="B136">
            <v>932609.19</v>
          </cell>
          <cell r="C136">
            <v>450284.76</v>
          </cell>
          <cell r="D136">
            <v>5789.69</v>
          </cell>
          <cell r="E136">
            <v>311094.00912991998</v>
          </cell>
          <cell r="F136">
            <v>0.780945</v>
          </cell>
          <cell r="G136">
            <v>109.15</v>
          </cell>
        </row>
        <row r="137">
          <cell r="A137">
            <v>41365</v>
          </cell>
          <cell r="B137">
            <v>943447.97</v>
          </cell>
          <cell r="C137">
            <v>455318.25</v>
          </cell>
        </row>
        <row r="138">
          <cell r="A138">
            <v>41395</v>
          </cell>
          <cell r="B138">
            <v>940871.37</v>
          </cell>
          <cell r="C138">
            <v>444338.04</v>
          </cell>
        </row>
        <row r="139">
          <cell r="A139">
            <v>41426</v>
          </cell>
          <cell r="B139">
            <v>939535.66</v>
          </cell>
          <cell r="C139">
            <v>441181.05</v>
          </cell>
          <cell r="D139">
            <v>6010.07</v>
          </cell>
          <cell r="E139">
            <v>358702.55718136003</v>
          </cell>
          <cell r="F139">
            <v>0.76452600000000004</v>
          </cell>
          <cell r="G139">
            <v>107.99</v>
          </cell>
        </row>
        <row r="140">
          <cell r="A140">
            <v>41456</v>
          </cell>
          <cell r="B140">
            <v>934908.51</v>
          </cell>
          <cell r="C140">
            <v>437238.88</v>
          </cell>
        </row>
        <row r="141">
          <cell r="A141">
            <v>41487</v>
          </cell>
          <cell r="B141">
            <v>947953.43</v>
          </cell>
          <cell r="C141">
            <v>449321.43</v>
          </cell>
        </row>
        <row r="142">
          <cell r="A142">
            <v>41518</v>
          </cell>
          <cell r="B142">
            <v>956049.14</v>
          </cell>
          <cell r="C142">
            <v>456517.39</v>
          </cell>
          <cell r="D142">
            <v>6195.84</v>
          </cell>
          <cell r="E142">
            <v>325774.49084132002</v>
          </cell>
          <cell r="F142">
            <v>0.74046599999999996</v>
          </cell>
          <cell r="G142">
            <v>104.76</v>
          </cell>
        </row>
        <row r="143">
          <cell r="A143">
            <v>41548</v>
          </cell>
          <cell r="B143">
            <v>948733.03</v>
          </cell>
          <cell r="C143">
            <v>450433.72</v>
          </cell>
        </row>
        <row r="144">
          <cell r="A144">
            <v>41579</v>
          </cell>
          <cell r="B144">
            <v>951000.9</v>
          </cell>
          <cell r="C144">
            <v>454440.65</v>
          </cell>
        </row>
        <row r="145">
          <cell r="A145">
            <v>41609</v>
          </cell>
          <cell r="B145">
            <v>950088.25</v>
          </cell>
          <cell r="C145">
            <v>455808.75</v>
          </cell>
          <cell r="D145">
            <v>6368.2</v>
          </cell>
          <cell r="E145">
            <v>354481.57878558</v>
          </cell>
          <cell r="F145">
            <v>0.72511099999999995</v>
          </cell>
          <cell r="G145">
            <v>101.86</v>
          </cell>
        </row>
        <row r="146">
          <cell r="A146">
            <v>41640</v>
          </cell>
          <cell r="B146">
            <v>949980.26</v>
          </cell>
          <cell r="C146">
            <v>457418.23</v>
          </cell>
        </row>
        <row r="147">
          <cell r="A147">
            <v>41671</v>
          </cell>
          <cell r="B147">
            <v>946301.77</v>
          </cell>
          <cell r="C147">
            <v>452979.16</v>
          </cell>
        </row>
        <row r="148">
          <cell r="A148">
            <v>41699</v>
          </cell>
          <cell r="B148">
            <v>949976.82</v>
          </cell>
          <cell r="C148">
            <v>458988.77</v>
          </cell>
          <cell r="D148">
            <v>6492.95</v>
          </cell>
          <cell r="E148">
            <v>313481.25479156</v>
          </cell>
          <cell r="F148">
            <v>0.72526800000000002</v>
          </cell>
          <cell r="G148">
            <v>101.89</v>
          </cell>
        </row>
        <row r="149">
          <cell r="A149">
            <v>41730</v>
          </cell>
          <cell r="B149">
            <v>948127.97</v>
          </cell>
          <cell r="C149">
            <v>455815.29</v>
          </cell>
        </row>
        <row r="150">
          <cell r="A150">
            <v>41760</v>
          </cell>
          <cell r="B150">
            <v>949033.51</v>
          </cell>
          <cell r="C150">
            <v>456395.04</v>
          </cell>
        </row>
        <row r="151">
          <cell r="A151">
            <v>41791</v>
          </cell>
          <cell r="B151">
            <v>955137.43</v>
          </cell>
          <cell r="C151">
            <v>460724.77</v>
          </cell>
          <cell r="D151">
            <v>6651.83</v>
          </cell>
          <cell r="E151">
            <v>367971.1138474</v>
          </cell>
          <cell r="F151">
            <v>0.73217200000000005</v>
          </cell>
          <cell r="G151">
            <v>102.78</v>
          </cell>
        </row>
        <row r="152">
          <cell r="A152">
            <v>41821</v>
          </cell>
          <cell r="B152">
            <v>957786.92</v>
          </cell>
          <cell r="C152">
            <v>462157.26</v>
          </cell>
        </row>
        <row r="153">
          <cell r="A153">
            <v>41852</v>
          </cell>
          <cell r="B153">
            <v>962335.61</v>
          </cell>
          <cell r="C153">
            <v>472813.19</v>
          </cell>
        </row>
        <row r="154">
          <cell r="A154">
            <v>41883</v>
          </cell>
          <cell r="B154">
            <v>959764.91</v>
          </cell>
          <cell r="C154">
            <v>470959.91</v>
          </cell>
          <cell r="D154">
            <v>6906.44</v>
          </cell>
          <cell r="E154">
            <v>348074.17950183997</v>
          </cell>
          <cell r="F154">
            <v>0.79472299999999996</v>
          </cell>
          <cell r="G154">
            <v>110.89</v>
          </cell>
        </row>
        <row r="155">
          <cell r="A155">
            <v>41913</v>
          </cell>
          <cell r="B155">
            <v>958699.98</v>
          </cell>
          <cell r="C155">
            <v>467326.78</v>
          </cell>
        </row>
        <row r="156">
          <cell r="A156">
            <v>41944</v>
          </cell>
          <cell r="B156">
            <v>959128.69</v>
          </cell>
          <cell r="C156">
            <v>465425.75</v>
          </cell>
        </row>
        <row r="157">
          <cell r="A157">
            <v>41974</v>
          </cell>
          <cell r="B157">
            <v>977420.68</v>
          </cell>
          <cell r="C157">
            <v>472729.61</v>
          </cell>
          <cell r="D157">
            <v>6927.45</v>
          </cell>
          <cell r="E157">
            <v>364892.72291757999</v>
          </cell>
          <cell r="F157">
            <v>0.82365500000000003</v>
          </cell>
          <cell r="G157">
            <v>115.23</v>
          </cell>
        </row>
        <row r="158">
          <cell r="A158">
            <v>42005</v>
          </cell>
          <cell r="B158">
            <v>972965.69</v>
          </cell>
          <cell r="C158">
            <v>473661.22</v>
          </cell>
        </row>
        <row r="159">
          <cell r="A159">
            <v>42036</v>
          </cell>
          <cell r="B159">
            <v>974884.34</v>
          </cell>
          <cell r="C159">
            <v>474191.69</v>
          </cell>
        </row>
        <row r="160">
          <cell r="A160">
            <v>42064</v>
          </cell>
          <cell r="B160">
            <v>974357.6</v>
          </cell>
          <cell r="C160">
            <v>474822.69</v>
          </cell>
          <cell r="D160">
            <v>7260.3</v>
          </cell>
          <cell r="E160">
            <v>317184.84477163001</v>
          </cell>
          <cell r="F160">
            <v>0.929454</v>
          </cell>
          <cell r="G160">
            <v>130.63</v>
          </cell>
        </row>
        <row r="161">
          <cell r="A161">
            <v>42095</v>
          </cell>
          <cell r="B161">
            <v>975745.36</v>
          </cell>
          <cell r="C161">
            <v>475427.6</v>
          </cell>
        </row>
        <row r="162">
          <cell r="A162">
            <v>42125</v>
          </cell>
          <cell r="B162">
            <v>976187.72</v>
          </cell>
          <cell r="C162">
            <v>474362.84</v>
          </cell>
        </row>
        <row r="163">
          <cell r="A163">
            <v>42156</v>
          </cell>
          <cell r="B163">
            <v>971333.37</v>
          </cell>
          <cell r="C163">
            <v>472564.68</v>
          </cell>
          <cell r="D163">
            <v>7230.37</v>
          </cell>
          <cell r="E163">
            <v>381731.57944366999</v>
          </cell>
          <cell r="F163">
            <v>0.89373499999999995</v>
          </cell>
          <cell r="G163">
            <v>125.57</v>
          </cell>
        </row>
        <row r="164">
          <cell r="A164">
            <v>42186</v>
          </cell>
          <cell r="B164">
            <v>968512.67</v>
          </cell>
          <cell r="C164">
            <v>473491.4</v>
          </cell>
        </row>
        <row r="165">
          <cell r="A165">
            <v>42217</v>
          </cell>
          <cell r="B165">
            <v>974765.21</v>
          </cell>
          <cell r="C165">
            <v>481623.84</v>
          </cell>
        </row>
        <row r="166">
          <cell r="A166">
            <v>42248</v>
          </cell>
          <cell r="B166">
            <v>973118.28</v>
          </cell>
          <cell r="C166">
            <v>481902.22</v>
          </cell>
          <cell r="D166">
            <v>7436.27</v>
          </cell>
          <cell r="E166">
            <v>361445.57945593999</v>
          </cell>
          <cell r="F166">
            <v>0.89261800000000002</v>
          </cell>
          <cell r="G166">
            <v>124.24</v>
          </cell>
        </row>
        <row r="167">
          <cell r="A167">
            <v>42278</v>
          </cell>
          <cell r="B167">
            <v>971986.6</v>
          </cell>
          <cell r="C167">
            <v>483620.13</v>
          </cell>
        </row>
        <row r="168">
          <cell r="A168">
            <v>42309</v>
          </cell>
          <cell r="B168">
            <v>974142.25</v>
          </cell>
          <cell r="C168">
            <v>487036.08</v>
          </cell>
        </row>
        <row r="169">
          <cell r="A169">
            <v>42339</v>
          </cell>
          <cell r="B169">
            <v>985573.89</v>
          </cell>
          <cell r="C169">
            <v>493221.24</v>
          </cell>
          <cell r="D169">
            <v>7685.95</v>
          </cell>
          <cell r="E169">
            <v>375389.19420996</v>
          </cell>
          <cell r="F169">
            <v>0.91852699999999998</v>
          </cell>
          <cell r="G169">
            <v>125.79</v>
          </cell>
        </row>
        <row r="170">
          <cell r="A170">
            <v>42370</v>
          </cell>
          <cell r="B170">
            <v>984316.54</v>
          </cell>
          <cell r="C170">
            <v>498259.69</v>
          </cell>
        </row>
        <row r="171">
          <cell r="A171">
            <v>42401</v>
          </cell>
          <cell r="B171">
            <v>980496.53</v>
          </cell>
          <cell r="C171">
            <v>496975.93</v>
          </cell>
        </row>
        <row r="172">
          <cell r="A172">
            <v>42430</v>
          </cell>
          <cell r="B172">
            <v>981832.34</v>
          </cell>
          <cell r="C172">
            <v>497629.5</v>
          </cell>
          <cell r="D172">
            <v>7789.5</v>
          </cell>
          <cell r="E172">
            <v>332911.35884409002</v>
          </cell>
          <cell r="F172">
            <v>0.87834900000000005</v>
          </cell>
          <cell r="G172">
            <v>122.26</v>
          </cell>
        </row>
        <row r="173">
          <cell r="A173">
            <v>42461</v>
          </cell>
          <cell r="B173">
            <v>975735.86</v>
          </cell>
          <cell r="C173">
            <v>492060.5</v>
          </cell>
        </row>
        <row r="174">
          <cell r="A174">
            <v>42491</v>
          </cell>
          <cell r="B174">
            <v>973327.39</v>
          </cell>
          <cell r="C174">
            <v>489372.88</v>
          </cell>
        </row>
        <row r="175">
          <cell r="A175">
            <v>42522</v>
          </cell>
          <cell r="B175">
            <v>974393.81</v>
          </cell>
          <cell r="C175">
            <v>490842.93</v>
          </cell>
          <cell r="D175">
            <v>7880.65</v>
          </cell>
          <cell r="E175">
            <v>388076.99333298003</v>
          </cell>
          <cell r="F175">
            <v>0.90073899999999996</v>
          </cell>
          <cell r="G175">
            <v>123.5</v>
          </cell>
        </row>
        <row r="176">
          <cell r="A176">
            <v>42552</v>
          </cell>
          <cell r="B176">
            <v>978167.68</v>
          </cell>
          <cell r="C176">
            <v>494418.07</v>
          </cell>
        </row>
        <row r="177">
          <cell r="A177">
            <v>42583</v>
          </cell>
          <cell r="B177">
            <v>993324.39</v>
          </cell>
          <cell r="C177">
            <v>516145.46</v>
          </cell>
        </row>
        <row r="178">
          <cell r="A178">
            <v>42614</v>
          </cell>
          <cell r="B178">
            <v>995205.08</v>
          </cell>
          <cell r="C178">
            <v>515332.56</v>
          </cell>
          <cell r="F178">
            <v>0.89597700000000002</v>
          </cell>
          <cell r="G178">
            <v>122.74</v>
          </cell>
        </row>
        <row r="179">
          <cell r="A179">
            <v>42644</v>
          </cell>
          <cell r="B179">
            <v>992574.67</v>
          </cell>
          <cell r="C179">
            <v>516495.92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S Raw"/>
      <sheetName val="WEO external Raw"/>
      <sheetName val="IMFData Raw"/>
      <sheetName val="IMFData Raw pt.2"/>
      <sheetName val="IMFData Raw pt.3"/>
      <sheetName val="Albania_deposit"/>
      <sheetName val="Albania_data pt.2"/>
      <sheetName val="Albania_data pt.3"/>
      <sheetName val="Albania_merged"/>
      <sheetName val="Results_AlbaniaTS"/>
      <sheetName val="IMFData pt.4"/>
      <sheetName val="DescriptiveStats pt.2"/>
      <sheetName val="ExchangeRates"/>
      <sheetName val="Descriptive charts"/>
      <sheetName val="DescriptiveStats"/>
      <sheetName val="IMFData pt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N1" t="str">
            <v>CIC/GDP</v>
          </cell>
          <cell r="O1" t="str">
            <v>CIC/Broad Money</v>
          </cell>
          <cell r="P1" t="str">
            <v>Broad Money/GDP</v>
          </cell>
          <cell r="R1" t="str">
            <v>Ln(GDP)</v>
          </cell>
        </row>
        <row r="2">
          <cell r="A2" t="str">
            <v>Albania</v>
          </cell>
          <cell r="N2">
            <v>16.661526182175766</v>
          </cell>
          <cell r="O2">
            <v>19.669701719771389</v>
          </cell>
          <cell r="P2">
            <v>84.706552338961515</v>
          </cell>
          <cell r="Q2">
            <v>5.4773755278128036</v>
          </cell>
          <cell r="R2">
            <v>7.2694434736843405</v>
          </cell>
          <cell r="T2">
            <v>7.1034662457359836</v>
          </cell>
          <cell r="U2">
            <v>0.57283921665469861</v>
          </cell>
          <cell r="V2">
            <v>0.36550059512355915</v>
          </cell>
          <cell r="W2">
            <v>0.20809043299586638</v>
          </cell>
        </row>
        <row r="3">
          <cell r="A3" t="str">
            <v>Bosnia</v>
          </cell>
          <cell r="N3">
            <v>12.405996992187358</v>
          </cell>
          <cell r="O3">
            <v>18.766712638515951</v>
          </cell>
          <cell r="P3">
            <v>66.106393970811126</v>
          </cell>
          <cell r="Q3">
            <v>1.2526109569421973</v>
          </cell>
          <cell r="R3">
            <v>3.3396011588276142</v>
          </cell>
          <cell r="T3">
            <v>2.925696446801263</v>
          </cell>
          <cell r="U3">
            <v>0.27717158915755058</v>
          </cell>
          <cell r="V3">
            <v>0.31445479885807726</v>
          </cell>
          <cell r="W3">
            <v>-2.651758675068816E-2</v>
          </cell>
        </row>
        <row r="4">
          <cell r="A4" t="str">
            <v>Bulgaria</v>
          </cell>
          <cell r="N4">
            <v>14.732681429064309</v>
          </cell>
          <cell r="O4">
            <v>17.205106502651411</v>
          </cell>
          <cell r="P4">
            <v>85.62970201198064</v>
          </cell>
          <cell r="Q4">
            <v>2.5435685624365862</v>
          </cell>
          <cell r="R4">
            <v>4.4586704958841459</v>
          </cell>
          <cell r="T4">
            <v>4.3035325189792575</v>
          </cell>
          <cell r="U4">
            <v>0.44648599812017853</v>
          </cell>
          <cell r="V4">
            <v>0.15427545313460245</v>
          </cell>
          <cell r="W4">
            <v>0.27824289812379854</v>
          </cell>
        </row>
        <row r="5">
          <cell r="A5" t="str">
            <v>Croatia</v>
          </cell>
          <cell r="N5">
            <v>7.5752793006495445</v>
          </cell>
          <cell r="O5">
            <v>10.530463785835236</v>
          </cell>
          <cell r="P5">
            <v>71.936805963277934</v>
          </cell>
          <cell r="Q5">
            <v>3.2315156052146365</v>
          </cell>
          <cell r="R5">
            <v>5.8117955691141505</v>
          </cell>
          <cell r="T5">
            <v>5.482413421787899</v>
          </cell>
          <cell r="U5">
            <v>-0.21867188074720634</v>
          </cell>
          <cell r="V5">
            <v>-0.32692250211692597</v>
          </cell>
          <cell r="W5">
            <v>0.10363862764774101</v>
          </cell>
        </row>
        <row r="6">
          <cell r="A6" t="str">
            <v>Czech Republic</v>
          </cell>
          <cell r="N6">
            <v>11.15898928888611</v>
          </cell>
          <cell r="O6">
            <v>14.135697399527187</v>
          </cell>
          <cell r="P6">
            <v>78.941908372057796</v>
          </cell>
          <cell r="Q6">
            <v>6.2309714849708593</v>
          </cell>
          <cell r="R6">
            <v>8.4238962836190865</v>
          </cell>
          <cell r="T6">
            <v>8.1874383425425492</v>
          </cell>
          <cell r="U6">
            <v>0.16558279333555737</v>
          </cell>
          <cell r="V6">
            <v>-0.10915081965540896</v>
          </cell>
          <cell r="W6">
            <v>0.25196726303931882</v>
          </cell>
        </row>
        <row r="7">
          <cell r="A7" t="str">
            <v>Hungary</v>
          </cell>
          <cell r="N7">
            <v>12.809630088419974</v>
          </cell>
          <cell r="O7">
            <v>21.652111129495648</v>
          </cell>
          <cell r="P7">
            <v>59.161113721469974</v>
          </cell>
          <cell r="Q7">
            <v>8.3706314426696338</v>
          </cell>
          <cell r="R7">
            <v>10.425604389948226</v>
          </cell>
          <cell r="T7">
            <v>9.9006986672081929</v>
          </cell>
          <cell r="U7">
            <v>0.30456531158291478</v>
          </cell>
          <cell r="V7">
            <v>0.35643400836002659</v>
          </cell>
          <cell r="W7">
            <v>-5.4898087613086233E-2</v>
          </cell>
        </row>
        <row r="8">
          <cell r="A8" t="str">
            <v>Macedonia</v>
          </cell>
          <cell r="N8">
            <v>5.7040089723894889</v>
          </cell>
          <cell r="O8">
            <v>9.652650614261935</v>
          </cell>
          <cell r="P8">
            <v>59.092669986021576</v>
          </cell>
          <cell r="Q8">
            <v>3.4642018898892672</v>
          </cell>
          <cell r="R8">
            <v>6.328202819767041</v>
          </cell>
          <cell r="T8">
            <v>5.8021395231896999</v>
          </cell>
          <cell r="U8">
            <v>-0.49877847195912151</v>
          </cell>
          <cell r="V8">
            <v>-0.31989682189107516</v>
          </cell>
          <cell r="W8">
            <v>-0.1576298272106551</v>
          </cell>
        </row>
        <row r="9">
          <cell r="A9" t="str">
            <v>Poland</v>
          </cell>
          <cell r="N9">
            <v>9.1050105216199029</v>
          </cell>
          <cell r="O9">
            <v>14.103501727971498</v>
          </cell>
          <cell r="P9">
            <v>64.558509632837627</v>
          </cell>
          <cell r="Q9">
            <v>5.0934556789118393</v>
          </cell>
          <cell r="R9">
            <v>7.4898009961339973</v>
          </cell>
          <cell r="T9">
            <v>7.0522027488479155</v>
          </cell>
          <cell r="U9">
            <v>-3.9922131977856434E-2</v>
          </cell>
          <cell r="V9">
            <v>-0.14894360187748479</v>
          </cell>
          <cell r="W9">
            <v>8.8074399000532821E-2</v>
          </cell>
        </row>
        <row r="10">
          <cell r="A10" t="str">
            <v>Romania</v>
          </cell>
          <cell r="N10">
            <v>7.5174970244754613</v>
          </cell>
          <cell r="O10">
            <v>18.720287846985851</v>
          </cell>
          <cell r="P10">
            <v>40.156952104162499</v>
          </cell>
          <cell r="Q10">
            <v>3.9813092434629236</v>
          </cell>
          <cell r="R10">
            <v>6.5692461893835876</v>
          </cell>
          <cell r="T10">
            <v>5.6568715820782334</v>
          </cell>
          <cell r="U10">
            <v>-0.22928478574586908</v>
          </cell>
          <cell r="V10">
            <v>0.21105639105816065</v>
          </cell>
          <cell r="W10">
            <v>-0.42653277390712674</v>
          </cell>
        </row>
        <row r="11">
          <cell r="A11" t="str">
            <v>Serbia</v>
          </cell>
          <cell r="N11">
            <v>4.3148867404494142</v>
          </cell>
          <cell r="O11">
            <v>8.5734455782280623</v>
          </cell>
          <cell r="P11">
            <v>50.328502129959332</v>
          </cell>
          <cell r="Q11">
            <v>5.144186103198944</v>
          </cell>
          <cell r="R11">
            <v>8.2872852128641643</v>
          </cell>
          <cell r="T11">
            <v>7.6006865862431185</v>
          </cell>
          <cell r="U11">
            <v>-0.78081767701009319</v>
          </cell>
          <cell r="V11">
            <v>-0.49794638512847644</v>
          </cell>
          <cell r="W11">
            <v>-0.26561031450179273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ean for regression"/>
      <sheetName val="Daily"/>
      <sheetName val="Monthly"/>
      <sheetName val="Quarterly"/>
      <sheetName val="Quarterly_matrix"/>
      <sheetName val="Time series"/>
      <sheetName val="Raw data"/>
      <sheetName val="Nominal GDP"/>
      <sheetName val="DescriptiveStats pt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2000q1</v>
          </cell>
          <cell r="B2">
            <v>100076.84405076058</v>
          </cell>
        </row>
        <row r="3">
          <cell r="A3" t="str">
            <v>2000q2</v>
          </cell>
          <cell r="B3">
            <v>127810.22789954254</v>
          </cell>
        </row>
        <row r="4">
          <cell r="A4" t="str">
            <v>2000q3</v>
          </cell>
          <cell r="B4">
            <v>123257.62862137411</v>
          </cell>
        </row>
        <row r="5">
          <cell r="A5" t="str">
            <v>2000q4</v>
          </cell>
          <cell r="B5">
            <v>131743.35309689303</v>
          </cell>
        </row>
        <row r="6">
          <cell r="A6" t="str">
            <v>2001q1</v>
          </cell>
          <cell r="B6">
            <v>112853.52681805774</v>
          </cell>
        </row>
        <row r="7">
          <cell r="A7" t="str">
            <v>2001q2</v>
          </cell>
          <cell r="B7">
            <v>151853.26495755467</v>
          </cell>
        </row>
        <row r="8">
          <cell r="A8" t="str">
            <v>2001q3</v>
          </cell>
          <cell r="B8">
            <v>129856.17838187251</v>
          </cell>
        </row>
        <row r="9">
          <cell r="A9" t="str">
            <v>2001q4</v>
          </cell>
          <cell r="B9">
            <v>146880.43272679902</v>
          </cell>
        </row>
        <row r="10">
          <cell r="A10" t="str">
            <v>2002q1</v>
          </cell>
          <cell r="B10">
            <v>128412.93305731633</v>
          </cell>
        </row>
        <row r="11">
          <cell r="A11" t="str">
            <v>2002q2</v>
          </cell>
          <cell r="B11">
            <v>151008.88495580235</v>
          </cell>
        </row>
        <row r="12">
          <cell r="A12" t="str">
            <v>2002q3</v>
          </cell>
          <cell r="B12">
            <v>148843.12913890785</v>
          </cell>
        </row>
        <row r="13">
          <cell r="A13" t="str">
            <v>2002q4</v>
          </cell>
          <cell r="B13">
            <v>162534.51795329904</v>
          </cell>
        </row>
        <row r="14">
          <cell r="A14" t="str">
            <v>2003q1</v>
          </cell>
          <cell r="B14">
            <v>136662.27525553165</v>
          </cell>
        </row>
        <row r="15">
          <cell r="A15" t="str">
            <v>2003q2</v>
          </cell>
          <cell r="B15">
            <v>165326.17251060664</v>
          </cell>
        </row>
        <row r="16">
          <cell r="A16" t="str">
            <v>2003q3</v>
          </cell>
          <cell r="B16">
            <v>165468.33767586658</v>
          </cell>
        </row>
        <row r="17">
          <cell r="A17" t="str">
            <v>2003q4</v>
          </cell>
          <cell r="B17">
            <v>171796.78734196036</v>
          </cell>
        </row>
        <row r="18">
          <cell r="A18" t="str">
            <v>2004q1</v>
          </cell>
          <cell r="B18">
            <v>148753.41833638863</v>
          </cell>
        </row>
        <row r="19">
          <cell r="A19" t="str">
            <v>2004q2</v>
          </cell>
          <cell r="B19">
            <v>178308.10693913713</v>
          </cell>
        </row>
        <row r="20">
          <cell r="A20" t="str">
            <v>2004q3</v>
          </cell>
          <cell r="B20">
            <v>175810.15313215996</v>
          </cell>
        </row>
        <row r="21">
          <cell r="A21" t="str">
            <v>2004q4</v>
          </cell>
          <cell r="B21">
            <v>189995.26871307078</v>
          </cell>
        </row>
        <row r="22">
          <cell r="A22" t="str">
            <v>2005q1</v>
          </cell>
          <cell r="B22">
            <v>157469.37930561326</v>
          </cell>
        </row>
        <row r="23">
          <cell r="A23" t="str">
            <v>2005q2</v>
          </cell>
          <cell r="B23">
            <v>199441.78763645684</v>
          </cell>
        </row>
        <row r="24">
          <cell r="A24" t="str">
            <v>2005q3</v>
          </cell>
          <cell r="B24">
            <v>192817.39841950836</v>
          </cell>
        </row>
        <row r="25">
          <cell r="A25" t="str">
            <v>2005q4</v>
          </cell>
          <cell r="B25">
            <v>199175.96663316686</v>
          </cell>
        </row>
        <row r="26">
          <cell r="A26" t="str">
            <v>2006q1</v>
          </cell>
          <cell r="B26">
            <v>174122.2205711836</v>
          </cell>
        </row>
        <row r="27">
          <cell r="A27" t="str">
            <v>2006q2</v>
          </cell>
          <cell r="B27">
            <v>208280.45431419392</v>
          </cell>
        </row>
        <row r="28">
          <cell r="A28" t="str">
            <v>2006q3</v>
          </cell>
          <cell r="B28">
            <v>206583.74931855712</v>
          </cell>
        </row>
        <row r="29">
          <cell r="A29" t="str">
            <v>2006q4</v>
          </cell>
          <cell r="B29">
            <v>222506.42058867225</v>
          </cell>
        </row>
        <row r="30">
          <cell r="A30" t="str">
            <v>2007q1</v>
          </cell>
          <cell r="B30">
            <v>190327.15461349479</v>
          </cell>
        </row>
        <row r="31">
          <cell r="A31" t="str">
            <v>2007q2</v>
          </cell>
          <cell r="B31">
            <v>223036.76629194312</v>
          </cell>
        </row>
        <row r="32">
          <cell r="A32" t="str">
            <v>2007q3</v>
          </cell>
          <cell r="B32">
            <v>226279.28436984745</v>
          </cell>
        </row>
        <row r="33">
          <cell r="A33" t="str">
            <v>2007q4</v>
          </cell>
          <cell r="B33">
            <v>246818.4407511946</v>
          </cell>
        </row>
        <row r="34">
          <cell r="A34" t="str">
            <v>2008q1</v>
          </cell>
          <cell r="B34">
            <v>221582.5711282822</v>
          </cell>
        </row>
        <row r="35">
          <cell r="A35" t="str">
            <v>2008q2</v>
          </cell>
          <cell r="B35">
            <v>252253.36315754402</v>
          </cell>
        </row>
        <row r="36">
          <cell r="A36" t="str">
            <v>2008q3</v>
          </cell>
          <cell r="B36">
            <v>253345.02022467053</v>
          </cell>
        </row>
        <row r="37">
          <cell r="A37" t="str">
            <v>2008q4</v>
          </cell>
          <cell r="B37">
            <v>257307.89705972484</v>
          </cell>
        </row>
        <row r="38">
          <cell r="A38" t="str">
            <v>2009q1</v>
          </cell>
          <cell r="B38">
            <v>232276.91208806209</v>
          </cell>
        </row>
        <row r="39">
          <cell r="A39" t="str">
            <v>2009q2</v>
          </cell>
          <cell r="B39">
            <v>279504.29275452701</v>
          </cell>
        </row>
        <row r="40">
          <cell r="A40" t="str">
            <v>2009q3</v>
          </cell>
          <cell r="B40">
            <v>260786.16792543043</v>
          </cell>
        </row>
        <row r="41">
          <cell r="A41" t="str">
            <v>2009q4</v>
          </cell>
          <cell r="B41">
            <v>268529.13604070345</v>
          </cell>
        </row>
        <row r="42">
          <cell r="A42" t="str">
            <v>2010q1</v>
          </cell>
          <cell r="B42">
            <v>250588.70533997231</v>
          </cell>
        </row>
        <row r="43">
          <cell r="A43" t="str">
            <v>2010q2</v>
          </cell>
          <cell r="B43">
            <v>294499.83016575599</v>
          </cell>
        </row>
        <row r="44">
          <cell r="A44" t="str">
            <v>2010q3</v>
          </cell>
          <cell r="B44">
            <v>279981.28725321253</v>
          </cell>
        </row>
        <row r="45">
          <cell r="A45" t="str">
            <v>2010q4</v>
          </cell>
          <cell r="B45">
            <v>292256.9437739182</v>
          </cell>
        </row>
        <row r="46">
          <cell r="A46" t="str">
            <v>2011q1</v>
          </cell>
          <cell r="B46">
            <v>277040.54730716324</v>
          </cell>
        </row>
        <row r="47">
          <cell r="A47" t="str">
            <v>2011q2</v>
          </cell>
          <cell r="B47">
            <v>300677.07648971875</v>
          </cell>
        </row>
        <row r="48">
          <cell r="A48" t="str">
            <v>2011q3</v>
          </cell>
          <cell r="B48">
            <v>294177.24148432532</v>
          </cell>
        </row>
        <row r="49">
          <cell r="A49" t="str">
            <v>2011q4</v>
          </cell>
          <cell r="B49">
            <v>310826.47851525416</v>
          </cell>
        </row>
        <row r="50">
          <cell r="A50" t="str">
            <v>2012q1</v>
          </cell>
          <cell r="B50">
            <v>278152.46254502755</v>
          </cell>
        </row>
        <row r="51">
          <cell r="A51" t="str">
            <v>2012q2</v>
          </cell>
          <cell r="B51">
            <v>321049.15650778479</v>
          </cell>
        </row>
        <row r="52">
          <cell r="A52" t="str">
            <v>2012q3</v>
          </cell>
          <cell r="B52">
            <v>305897.7567991378</v>
          </cell>
        </row>
        <row r="53">
          <cell r="A53" t="str">
            <v>2012q4</v>
          </cell>
          <cell r="B53">
            <v>319403.34562328184</v>
          </cell>
        </row>
        <row r="54">
          <cell r="A54" t="str">
            <v>2013q1</v>
          </cell>
          <cell r="B54">
            <v>289031.29983493715</v>
          </cell>
        </row>
        <row r="55">
          <cell r="A55" t="str">
            <v>2013q2</v>
          </cell>
          <cell r="B55">
            <v>337331.03237659804</v>
          </cell>
        </row>
        <row r="56">
          <cell r="A56" t="str">
            <v>2013q3</v>
          </cell>
          <cell r="B56">
            <v>303108.81983701058</v>
          </cell>
        </row>
        <row r="57">
          <cell r="A57" t="str">
            <v>2013q4</v>
          </cell>
          <cell r="B57">
            <v>332703.57241009106</v>
          </cell>
        </row>
        <row r="58">
          <cell r="A58" t="str">
            <v>2014q1</v>
          </cell>
          <cell r="B58">
            <v>298690.89843831211</v>
          </cell>
        </row>
        <row r="59">
          <cell r="A59" t="str">
            <v>2014q2</v>
          </cell>
          <cell r="B59">
            <v>343154.48881030863</v>
          </cell>
        </row>
        <row r="60">
          <cell r="A60" t="str">
            <v>2014q3</v>
          </cell>
          <cell r="B60">
            <v>322556.76888915827</v>
          </cell>
        </row>
        <row r="61">
          <cell r="A61" t="str">
            <v>2014q4</v>
          </cell>
          <cell r="B61">
            <v>339061.91383444885</v>
          </cell>
        </row>
        <row r="62">
          <cell r="A62" t="str">
            <v>2015q1</v>
          </cell>
          <cell r="B62">
            <v>312829.98165883182</v>
          </cell>
        </row>
        <row r="63">
          <cell r="A63" t="str">
            <v>2015q2</v>
          </cell>
          <cell r="B63">
            <v>357561.67014159739</v>
          </cell>
        </row>
        <row r="64">
          <cell r="A64" t="str">
            <v>2015q3</v>
          </cell>
          <cell r="B64">
            <v>341536.93653392972</v>
          </cell>
        </row>
        <row r="65">
          <cell r="A65" t="str">
            <v>2015q4</v>
          </cell>
          <cell r="B65">
            <v>352858.42908881535</v>
          </cell>
        </row>
        <row r="66">
          <cell r="A66" t="str">
            <v>2016q1</v>
          </cell>
          <cell r="B66">
            <v>323231.54896071675</v>
          </cell>
        </row>
        <row r="67">
          <cell r="A67" t="str">
            <v>2016q2</v>
          </cell>
          <cell r="B67">
            <v>373408.80072558031</v>
          </cell>
        </row>
      </sheetData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ChartData2"/>
      <sheetName val="Web_IN"/>
    </sheetNames>
    <sheetDataSet>
      <sheetData sheetId="0" refreshError="1"/>
      <sheetData sheetId="1">
        <row r="1">
          <cell r="B1" t="str">
            <v>3m</v>
          </cell>
        </row>
      </sheetData>
      <sheetData sheetId="2">
        <row r="2">
          <cell r="B2">
            <v>4.25</v>
          </cell>
          <cell r="C2">
            <v>5.19</v>
          </cell>
          <cell r="D2">
            <v>6.36</v>
          </cell>
          <cell r="E2">
            <v>5.35</v>
          </cell>
          <cell r="F2">
            <v>6.22</v>
          </cell>
          <cell r="G2">
            <v>7.59</v>
          </cell>
          <cell r="H2">
            <v>7.48</v>
          </cell>
        </row>
        <row r="3">
          <cell r="B3">
            <v>3.1</v>
          </cell>
          <cell r="C3">
            <v>3.32</v>
          </cell>
          <cell r="D3">
            <v>3.79</v>
          </cell>
          <cell r="E3">
            <v>3.45</v>
          </cell>
          <cell r="F3">
            <v>6.22</v>
          </cell>
          <cell r="G3">
            <v>7.59</v>
          </cell>
          <cell r="H3">
            <v>6.62</v>
          </cell>
        </row>
        <row r="4">
          <cell r="B4">
            <v>2.87</v>
          </cell>
          <cell r="C4">
            <v>3.03</v>
          </cell>
          <cell r="E4">
            <v>3.33</v>
          </cell>
          <cell r="F4">
            <v>4.82</v>
          </cell>
          <cell r="G4">
            <v>5.72</v>
          </cell>
          <cell r="H4">
            <v>6.49</v>
          </cell>
        </row>
        <row r="7">
          <cell r="F7">
            <v>2.4900000000000002</v>
          </cell>
          <cell r="G7">
            <v>5</v>
          </cell>
          <cell r="H7">
            <v>4.95</v>
          </cell>
        </row>
        <row r="8">
          <cell r="F8">
            <v>2.02</v>
          </cell>
          <cell r="G8">
            <v>5</v>
          </cell>
          <cell r="H8">
            <v>4.95</v>
          </cell>
        </row>
        <row r="9">
          <cell r="F9">
            <v>1.96</v>
          </cell>
          <cell r="G9">
            <v>3.7</v>
          </cell>
          <cell r="H9">
            <v>4.7300000000000004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onsolidated(3-month)"/>
      <sheetName val="Germany"/>
      <sheetName val="Czech"/>
      <sheetName val="Macedonia"/>
      <sheetName val="Romania"/>
      <sheetName val="Serbia"/>
      <sheetName val="Montenegro"/>
    </sheetNames>
    <sheetDataSet>
      <sheetData sheetId="0" refreshError="1"/>
      <sheetData sheetId="1">
        <row r="1">
          <cell r="I1" t="str">
            <v>Albania</v>
          </cell>
        </row>
      </sheetData>
      <sheetData sheetId="2"/>
      <sheetData sheetId="3">
        <row r="2">
          <cell r="A2">
            <v>34212</v>
          </cell>
          <cell r="B2" t="str">
            <v>ITCZE3D</v>
          </cell>
          <cell r="C2">
            <v>9.11</v>
          </cell>
          <cell r="D2">
            <v>9.11</v>
          </cell>
          <cell r="E2">
            <v>9.11</v>
          </cell>
          <cell r="F2">
            <v>9.11</v>
          </cell>
        </row>
        <row r="3">
          <cell r="A3">
            <v>34242</v>
          </cell>
          <cell r="B3" t="str">
            <v>ITCZE3D</v>
          </cell>
          <cell r="C3">
            <v>8.99</v>
          </cell>
          <cell r="D3">
            <v>8.99</v>
          </cell>
          <cell r="E3">
            <v>8.99</v>
          </cell>
          <cell r="F3">
            <v>8.99</v>
          </cell>
        </row>
        <row r="4">
          <cell r="A4">
            <v>34273</v>
          </cell>
          <cell r="B4" t="str">
            <v>ITCZE3D</v>
          </cell>
          <cell r="C4">
            <v>8.57</v>
          </cell>
          <cell r="D4">
            <v>8.57</v>
          </cell>
          <cell r="E4">
            <v>8.57</v>
          </cell>
          <cell r="F4">
            <v>8.57</v>
          </cell>
        </row>
        <row r="5">
          <cell r="A5">
            <v>34303</v>
          </cell>
          <cell r="B5" t="str">
            <v>ITCZE3D</v>
          </cell>
          <cell r="C5">
            <v>7.72</v>
          </cell>
          <cell r="D5">
            <v>7.72</v>
          </cell>
          <cell r="E5">
            <v>7.72</v>
          </cell>
          <cell r="F5">
            <v>7.72</v>
          </cell>
        </row>
        <row r="6">
          <cell r="A6">
            <v>34334</v>
          </cell>
          <cell r="B6" t="str">
            <v>ITCZE3D</v>
          </cell>
          <cell r="C6">
            <v>6.62</v>
          </cell>
          <cell r="D6">
            <v>6.62</v>
          </cell>
          <cell r="E6">
            <v>6.62</v>
          </cell>
          <cell r="F6">
            <v>6.62</v>
          </cell>
        </row>
        <row r="7">
          <cell r="A7">
            <v>34365</v>
          </cell>
          <cell r="B7" t="str">
            <v>ITCZE3D</v>
          </cell>
          <cell r="C7">
            <v>6.26</v>
          </cell>
          <cell r="D7">
            <v>6.26</v>
          </cell>
          <cell r="E7">
            <v>6.26</v>
          </cell>
          <cell r="F7">
            <v>6.26</v>
          </cell>
        </row>
        <row r="8">
          <cell r="A8">
            <v>34393</v>
          </cell>
          <cell r="B8" t="str">
            <v>ITCZE3D</v>
          </cell>
          <cell r="C8">
            <v>6.6</v>
          </cell>
          <cell r="D8">
            <v>6.6</v>
          </cell>
          <cell r="E8">
            <v>6.6</v>
          </cell>
          <cell r="F8">
            <v>6.6</v>
          </cell>
        </row>
        <row r="9">
          <cell r="A9">
            <v>34424</v>
          </cell>
          <cell r="B9" t="str">
            <v>ITCZE3D</v>
          </cell>
          <cell r="C9">
            <v>6.85</v>
          </cell>
          <cell r="D9">
            <v>6.85</v>
          </cell>
          <cell r="E9">
            <v>6.85</v>
          </cell>
          <cell r="F9">
            <v>6.85</v>
          </cell>
        </row>
        <row r="10">
          <cell r="A10">
            <v>34454</v>
          </cell>
          <cell r="B10" t="str">
            <v>ITCZE3D</v>
          </cell>
          <cell r="C10">
            <v>6.82</v>
          </cell>
          <cell r="D10">
            <v>6.82</v>
          </cell>
          <cell r="E10">
            <v>6.82</v>
          </cell>
          <cell r="F10">
            <v>6.82</v>
          </cell>
        </row>
        <row r="11">
          <cell r="A11">
            <v>34485</v>
          </cell>
          <cell r="B11" t="str">
            <v>ITCZE3D</v>
          </cell>
          <cell r="C11">
            <v>6.47</v>
          </cell>
          <cell r="D11">
            <v>6.47</v>
          </cell>
          <cell r="E11">
            <v>6.47</v>
          </cell>
          <cell r="F11">
            <v>6.47</v>
          </cell>
        </row>
        <row r="12">
          <cell r="A12">
            <v>34515</v>
          </cell>
          <cell r="B12" t="str">
            <v>ITCZE3D</v>
          </cell>
          <cell r="C12">
            <v>6.03</v>
          </cell>
          <cell r="D12">
            <v>6.03</v>
          </cell>
          <cell r="E12">
            <v>6.03</v>
          </cell>
          <cell r="F12">
            <v>6.03</v>
          </cell>
        </row>
        <row r="13">
          <cell r="A13">
            <v>34546</v>
          </cell>
          <cell r="B13" t="str">
            <v>ITCZE3D</v>
          </cell>
          <cell r="C13">
            <v>5.99</v>
          </cell>
          <cell r="D13">
            <v>5.99</v>
          </cell>
          <cell r="E13">
            <v>5.99</v>
          </cell>
          <cell r="F13">
            <v>5.99</v>
          </cell>
        </row>
        <row r="14">
          <cell r="A14">
            <v>34577</v>
          </cell>
          <cell r="B14" t="str">
            <v>ITCZE3D</v>
          </cell>
          <cell r="C14">
            <v>6.1</v>
          </cell>
          <cell r="D14">
            <v>6.1</v>
          </cell>
          <cell r="E14">
            <v>6.1</v>
          </cell>
          <cell r="F14">
            <v>6.1</v>
          </cell>
        </row>
        <row r="15">
          <cell r="A15">
            <v>34607</v>
          </cell>
          <cell r="B15" t="str">
            <v>ITCZE3D</v>
          </cell>
          <cell r="C15">
            <v>6.26</v>
          </cell>
          <cell r="D15">
            <v>6.26</v>
          </cell>
          <cell r="E15">
            <v>6.26</v>
          </cell>
          <cell r="F15">
            <v>6.26</v>
          </cell>
        </row>
        <row r="16">
          <cell r="A16">
            <v>34638</v>
          </cell>
          <cell r="B16" t="str">
            <v>ITCZE3D</v>
          </cell>
          <cell r="C16">
            <v>6.3</v>
          </cell>
          <cell r="D16">
            <v>6.3</v>
          </cell>
          <cell r="E16">
            <v>6.3</v>
          </cell>
          <cell r="F16">
            <v>6.3</v>
          </cell>
        </row>
        <row r="17">
          <cell r="A17">
            <v>34668</v>
          </cell>
          <cell r="B17" t="str">
            <v>ITCZE3D</v>
          </cell>
          <cell r="C17">
            <v>6.82</v>
          </cell>
          <cell r="D17">
            <v>6.82</v>
          </cell>
          <cell r="E17">
            <v>6.82</v>
          </cell>
          <cell r="F17">
            <v>6.82</v>
          </cell>
        </row>
        <row r="18">
          <cell r="A18">
            <v>34699</v>
          </cell>
          <cell r="B18" t="str">
            <v>ITCZE3D</v>
          </cell>
          <cell r="C18">
            <v>6.98</v>
          </cell>
          <cell r="D18">
            <v>6.98</v>
          </cell>
          <cell r="E18">
            <v>6.98</v>
          </cell>
          <cell r="F18">
            <v>6.98</v>
          </cell>
        </row>
        <row r="19">
          <cell r="A19">
            <v>34730</v>
          </cell>
          <cell r="B19" t="str">
            <v>ITCZE3D</v>
          </cell>
          <cell r="C19">
            <v>7.68</v>
          </cell>
          <cell r="D19">
            <v>7.68</v>
          </cell>
          <cell r="E19">
            <v>7.68</v>
          </cell>
          <cell r="F19">
            <v>7.68</v>
          </cell>
        </row>
        <row r="20">
          <cell r="A20">
            <v>34758</v>
          </cell>
          <cell r="B20" t="str">
            <v>ITCZE3D</v>
          </cell>
          <cell r="C20">
            <v>8.26</v>
          </cell>
          <cell r="D20">
            <v>8.26</v>
          </cell>
          <cell r="E20">
            <v>8.26</v>
          </cell>
          <cell r="F20">
            <v>8.26</v>
          </cell>
        </row>
        <row r="21">
          <cell r="A21">
            <v>34789</v>
          </cell>
          <cell r="B21" t="str">
            <v>ITCZE3D</v>
          </cell>
          <cell r="C21">
            <v>8.3000000000000007</v>
          </cell>
          <cell r="D21">
            <v>8.3000000000000007</v>
          </cell>
          <cell r="E21">
            <v>8.3000000000000007</v>
          </cell>
          <cell r="F21">
            <v>8.3000000000000007</v>
          </cell>
        </row>
        <row r="22">
          <cell r="A22">
            <v>34819</v>
          </cell>
          <cell r="B22" t="str">
            <v>ITCZE3D</v>
          </cell>
          <cell r="C22">
            <v>8.35</v>
          </cell>
          <cell r="D22">
            <v>8.35</v>
          </cell>
          <cell r="E22">
            <v>8.35</v>
          </cell>
          <cell r="F22">
            <v>8.35</v>
          </cell>
        </row>
        <row r="23">
          <cell r="A23">
            <v>34850</v>
          </cell>
          <cell r="B23" t="str">
            <v>ITCZE3D</v>
          </cell>
          <cell r="C23">
            <v>8.35</v>
          </cell>
          <cell r="D23">
            <v>8.35</v>
          </cell>
          <cell r="E23">
            <v>8.35</v>
          </cell>
          <cell r="F23">
            <v>8.35</v>
          </cell>
        </row>
        <row r="24">
          <cell r="A24">
            <v>34880</v>
          </cell>
          <cell r="B24" t="str">
            <v>ITCZE3D</v>
          </cell>
          <cell r="C24">
            <v>8.36</v>
          </cell>
          <cell r="D24">
            <v>8.36</v>
          </cell>
          <cell r="E24">
            <v>8.36</v>
          </cell>
          <cell r="F24">
            <v>8.36</v>
          </cell>
        </row>
        <row r="25">
          <cell r="A25">
            <v>34911</v>
          </cell>
          <cell r="B25" t="str">
            <v>ITCZE3D</v>
          </cell>
          <cell r="C25">
            <v>8.5299999999999994</v>
          </cell>
          <cell r="D25">
            <v>8.5299999999999994</v>
          </cell>
          <cell r="E25">
            <v>8.5299999999999994</v>
          </cell>
          <cell r="F25">
            <v>8.5299999999999994</v>
          </cell>
        </row>
        <row r="26">
          <cell r="A26">
            <v>34942</v>
          </cell>
          <cell r="B26" t="str">
            <v>ITCZE3D</v>
          </cell>
          <cell r="C26">
            <v>8.7899999999999991</v>
          </cell>
          <cell r="D26">
            <v>8.7899999999999991</v>
          </cell>
          <cell r="E26">
            <v>8.7899999999999991</v>
          </cell>
          <cell r="F26">
            <v>8.7899999999999991</v>
          </cell>
        </row>
        <row r="27">
          <cell r="A27">
            <v>34972</v>
          </cell>
          <cell r="B27" t="str">
            <v>ITCZE3D</v>
          </cell>
          <cell r="C27">
            <v>8.8699999999999992</v>
          </cell>
          <cell r="D27">
            <v>8.8699999999999992</v>
          </cell>
          <cell r="E27">
            <v>8.8699999999999992</v>
          </cell>
          <cell r="F27">
            <v>8.8699999999999992</v>
          </cell>
        </row>
        <row r="28">
          <cell r="A28">
            <v>35003</v>
          </cell>
          <cell r="B28" t="str">
            <v>ITCZE3D</v>
          </cell>
          <cell r="C28">
            <v>8.99</v>
          </cell>
          <cell r="D28">
            <v>8.99</v>
          </cell>
          <cell r="E28">
            <v>8.99</v>
          </cell>
          <cell r="F28">
            <v>8.99</v>
          </cell>
        </row>
        <row r="29">
          <cell r="A29">
            <v>35033</v>
          </cell>
          <cell r="B29" t="str">
            <v>ITCZE3D</v>
          </cell>
          <cell r="C29">
            <v>9.02</v>
          </cell>
          <cell r="D29">
            <v>9.02</v>
          </cell>
          <cell r="E29">
            <v>9.02</v>
          </cell>
          <cell r="F29">
            <v>9.02</v>
          </cell>
        </row>
        <row r="30">
          <cell r="A30">
            <v>35064</v>
          </cell>
          <cell r="B30" t="str">
            <v>ITCZE3D</v>
          </cell>
          <cell r="C30">
            <v>8.99</v>
          </cell>
          <cell r="D30">
            <v>8.99</v>
          </cell>
          <cell r="E30">
            <v>8.99</v>
          </cell>
          <cell r="F30">
            <v>8.99</v>
          </cell>
        </row>
        <row r="31">
          <cell r="A31">
            <v>35095</v>
          </cell>
          <cell r="B31" t="str">
            <v>ITCZE3D</v>
          </cell>
          <cell r="C31">
            <v>9.32</v>
          </cell>
          <cell r="D31">
            <v>9.32</v>
          </cell>
          <cell r="E31">
            <v>9.32</v>
          </cell>
          <cell r="F31">
            <v>9.32</v>
          </cell>
        </row>
        <row r="32">
          <cell r="A32">
            <v>35124</v>
          </cell>
          <cell r="B32" t="str">
            <v>ITCZE3D</v>
          </cell>
          <cell r="C32">
            <v>9.41</v>
          </cell>
          <cell r="D32">
            <v>9.41</v>
          </cell>
          <cell r="E32">
            <v>9.41</v>
          </cell>
          <cell r="F32">
            <v>9.41</v>
          </cell>
        </row>
        <row r="33">
          <cell r="A33">
            <v>35155</v>
          </cell>
          <cell r="B33" t="str">
            <v>ITCZE3D</v>
          </cell>
          <cell r="C33">
            <v>9.36</v>
          </cell>
          <cell r="D33">
            <v>9.36</v>
          </cell>
          <cell r="E33">
            <v>9.36</v>
          </cell>
          <cell r="F33">
            <v>9.36</v>
          </cell>
        </row>
        <row r="34">
          <cell r="A34">
            <v>35185</v>
          </cell>
          <cell r="B34" t="str">
            <v>ITCZE3D</v>
          </cell>
          <cell r="C34">
            <v>9.2100000000000009</v>
          </cell>
          <cell r="D34">
            <v>9.2100000000000009</v>
          </cell>
          <cell r="E34">
            <v>9.2100000000000009</v>
          </cell>
          <cell r="F34">
            <v>9.2100000000000009</v>
          </cell>
        </row>
        <row r="35">
          <cell r="A35">
            <v>35216</v>
          </cell>
          <cell r="B35" t="str">
            <v>ITCZE3D</v>
          </cell>
          <cell r="C35">
            <v>9.18</v>
          </cell>
          <cell r="D35">
            <v>9.18</v>
          </cell>
          <cell r="E35">
            <v>9.18</v>
          </cell>
          <cell r="F35">
            <v>9.18</v>
          </cell>
        </row>
        <row r="36">
          <cell r="A36">
            <v>35246</v>
          </cell>
          <cell r="B36" t="str">
            <v>ITCZE3D</v>
          </cell>
          <cell r="C36">
            <v>9.4600000000000009</v>
          </cell>
          <cell r="D36">
            <v>9.4600000000000009</v>
          </cell>
          <cell r="E36">
            <v>9.4600000000000009</v>
          </cell>
          <cell r="F36">
            <v>9.4600000000000009</v>
          </cell>
        </row>
        <row r="37">
          <cell r="A37">
            <v>35277</v>
          </cell>
          <cell r="B37" t="str">
            <v>ITCZE3D</v>
          </cell>
          <cell r="C37">
            <v>10.29</v>
          </cell>
          <cell r="D37">
            <v>10.29</v>
          </cell>
          <cell r="E37">
            <v>10.29</v>
          </cell>
          <cell r="F37">
            <v>10.29</v>
          </cell>
        </row>
        <row r="38">
          <cell r="A38">
            <v>35308</v>
          </cell>
          <cell r="B38" t="str">
            <v>ITCZE3D</v>
          </cell>
          <cell r="C38">
            <v>11.29</v>
          </cell>
          <cell r="D38">
            <v>11.29</v>
          </cell>
          <cell r="E38">
            <v>11.29</v>
          </cell>
          <cell r="F38">
            <v>11.29</v>
          </cell>
        </row>
        <row r="39">
          <cell r="A39">
            <v>35338</v>
          </cell>
          <cell r="B39" t="str">
            <v>ITCZE3D</v>
          </cell>
          <cell r="C39">
            <v>12.18</v>
          </cell>
          <cell r="D39">
            <v>12.18</v>
          </cell>
          <cell r="E39">
            <v>12.18</v>
          </cell>
          <cell r="F39">
            <v>12.18</v>
          </cell>
        </row>
        <row r="40">
          <cell r="A40">
            <v>35369</v>
          </cell>
          <cell r="B40" t="str">
            <v>ITCZE3D</v>
          </cell>
          <cell r="C40">
            <v>12.38</v>
          </cell>
          <cell r="D40">
            <v>12.38</v>
          </cell>
          <cell r="E40">
            <v>12.38</v>
          </cell>
          <cell r="F40">
            <v>12.38</v>
          </cell>
        </row>
        <row r="41">
          <cell r="A41">
            <v>35399</v>
          </cell>
          <cell r="B41" t="str">
            <v>ITCZE3D</v>
          </cell>
          <cell r="C41">
            <v>12.27</v>
          </cell>
          <cell r="D41">
            <v>12.27</v>
          </cell>
          <cell r="E41">
            <v>12.27</v>
          </cell>
          <cell r="F41">
            <v>12.27</v>
          </cell>
        </row>
        <row r="42">
          <cell r="A42">
            <v>35430</v>
          </cell>
          <cell r="B42" t="str">
            <v>ITCZE3D</v>
          </cell>
          <cell r="C42">
            <v>11.91</v>
          </cell>
          <cell r="D42">
            <v>11.91</v>
          </cell>
          <cell r="E42">
            <v>11.91</v>
          </cell>
          <cell r="F42">
            <v>11.91</v>
          </cell>
        </row>
        <row r="43">
          <cell r="A43">
            <v>35461</v>
          </cell>
          <cell r="B43" t="str">
            <v>ITCZE3D</v>
          </cell>
          <cell r="C43">
            <v>11.15</v>
          </cell>
          <cell r="D43">
            <v>11.15</v>
          </cell>
          <cell r="E43">
            <v>11.15</v>
          </cell>
          <cell r="F43">
            <v>11.15</v>
          </cell>
        </row>
        <row r="44">
          <cell r="A44">
            <v>35489</v>
          </cell>
          <cell r="B44" t="str">
            <v>ITCZE3D</v>
          </cell>
          <cell r="C44">
            <v>10.46</v>
          </cell>
          <cell r="D44">
            <v>10.46</v>
          </cell>
          <cell r="E44">
            <v>10.46</v>
          </cell>
          <cell r="F44">
            <v>10.46</v>
          </cell>
        </row>
        <row r="45">
          <cell r="A45">
            <v>35520</v>
          </cell>
          <cell r="B45" t="str">
            <v>ITCZE3D</v>
          </cell>
          <cell r="C45">
            <v>9.5299999999999994</v>
          </cell>
          <cell r="D45">
            <v>9.5299999999999994</v>
          </cell>
          <cell r="E45">
            <v>9.5299999999999994</v>
          </cell>
          <cell r="F45">
            <v>9.5299999999999994</v>
          </cell>
        </row>
        <row r="46">
          <cell r="A46">
            <v>35550</v>
          </cell>
          <cell r="B46" t="str">
            <v>ITCZE3D</v>
          </cell>
          <cell r="C46">
            <v>8.9600000000000009</v>
          </cell>
          <cell r="D46">
            <v>8.9600000000000009</v>
          </cell>
          <cell r="E46">
            <v>8.9600000000000009</v>
          </cell>
          <cell r="F46">
            <v>8.9600000000000009</v>
          </cell>
        </row>
        <row r="47">
          <cell r="A47">
            <v>35581</v>
          </cell>
          <cell r="B47" t="str">
            <v>ITCZE3D</v>
          </cell>
          <cell r="C47">
            <v>8.9</v>
          </cell>
          <cell r="D47">
            <v>8.9</v>
          </cell>
          <cell r="E47">
            <v>8.9</v>
          </cell>
          <cell r="F47">
            <v>8.9</v>
          </cell>
        </row>
        <row r="48">
          <cell r="A48">
            <v>35611</v>
          </cell>
          <cell r="B48" t="str">
            <v>ITCZE3D</v>
          </cell>
          <cell r="C48">
            <v>10.09</v>
          </cell>
          <cell r="D48">
            <v>10.09</v>
          </cell>
          <cell r="E48">
            <v>10.09</v>
          </cell>
          <cell r="F48">
            <v>10.09</v>
          </cell>
        </row>
        <row r="49">
          <cell r="A49">
            <v>35642</v>
          </cell>
          <cell r="B49" t="str">
            <v>ITCZE3D</v>
          </cell>
          <cell r="C49">
            <v>12.88</v>
          </cell>
          <cell r="D49">
            <v>12.88</v>
          </cell>
          <cell r="E49">
            <v>12.88</v>
          </cell>
          <cell r="F49">
            <v>12.88</v>
          </cell>
        </row>
        <row r="50">
          <cell r="A50">
            <v>35673</v>
          </cell>
          <cell r="B50" t="str">
            <v>ITCZE3D</v>
          </cell>
          <cell r="C50">
            <v>13.62</v>
          </cell>
          <cell r="D50">
            <v>13.62</v>
          </cell>
          <cell r="E50">
            <v>13.62</v>
          </cell>
          <cell r="F50">
            <v>13.62</v>
          </cell>
        </row>
        <row r="51">
          <cell r="A51">
            <v>35703</v>
          </cell>
          <cell r="B51" t="str">
            <v>ITCZE3D</v>
          </cell>
          <cell r="C51">
            <v>12.45</v>
          </cell>
          <cell r="D51">
            <v>12.45</v>
          </cell>
          <cell r="E51">
            <v>12.45</v>
          </cell>
          <cell r="F51">
            <v>12.45</v>
          </cell>
        </row>
        <row r="52">
          <cell r="A52">
            <v>35734</v>
          </cell>
          <cell r="B52" t="str">
            <v>ITCZE3D</v>
          </cell>
          <cell r="C52">
            <v>11.05</v>
          </cell>
          <cell r="D52">
            <v>11.05</v>
          </cell>
          <cell r="E52">
            <v>11.05</v>
          </cell>
          <cell r="F52">
            <v>11.05</v>
          </cell>
        </row>
        <row r="53">
          <cell r="A53">
            <v>35764</v>
          </cell>
          <cell r="B53" t="str">
            <v>ITCZE3D</v>
          </cell>
          <cell r="C53">
            <v>10.85</v>
          </cell>
          <cell r="D53">
            <v>10.85</v>
          </cell>
          <cell r="E53">
            <v>10.85</v>
          </cell>
          <cell r="F53">
            <v>10.85</v>
          </cell>
        </row>
        <row r="54">
          <cell r="A54">
            <v>35795</v>
          </cell>
          <cell r="B54" t="str">
            <v>ITCZE3D</v>
          </cell>
          <cell r="C54">
            <v>11.21</v>
          </cell>
          <cell r="D54">
            <v>11.21</v>
          </cell>
          <cell r="E54">
            <v>11.21</v>
          </cell>
          <cell r="F54">
            <v>11.21</v>
          </cell>
        </row>
        <row r="55">
          <cell r="A55">
            <v>35826</v>
          </cell>
          <cell r="B55" t="str">
            <v>ITCZE3D</v>
          </cell>
          <cell r="C55">
            <v>13.16</v>
          </cell>
          <cell r="D55">
            <v>13.16</v>
          </cell>
          <cell r="E55">
            <v>13.16</v>
          </cell>
          <cell r="F55">
            <v>13.16</v>
          </cell>
        </row>
        <row r="56">
          <cell r="A56">
            <v>35854</v>
          </cell>
          <cell r="B56" t="str">
            <v>ITCZE3D</v>
          </cell>
          <cell r="C56">
            <v>14.31</v>
          </cell>
          <cell r="D56">
            <v>14.31</v>
          </cell>
          <cell r="E56">
            <v>14.31</v>
          </cell>
          <cell r="F56">
            <v>14.31</v>
          </cell>
        </row>
        <row r="57">
          <cell r="A57">
            <v>35885</v>
          </cell>
          <cell r="B57" t="str">
            <v>ITCZE3D</v>
          </cell>
          <cell r="C57">
            <v>15.28</v>
          </cell>
          <cell r="D57">
            <v>15.28</v>
          </cell>
          <cell r="E57">
            <v>15.28</v>
          </cell>
          <cell r="F57">
            <v>15.28</v>
          </cell>
        </row>
        <row r="58">
          <cell r="A58">
            <v>35915</v>
          </cell>
          <cell r="B58" t="str">
            <v>ITCZE3D</v>
          </cell>
          <cell r="C58">
            <v>15.54</v>
          </cell>
          <cell r="D58">
            <v>15.54</v>
          </cell>
          <cell r="E58">
            <v>15.54</v>
          </cell>
          <cell r="F58">
            <v>15.54</v>
          </cell>
        </row>
        <row r="59">
          <cell r="A59">
            <v>35946</v>
          </cell>
          <cell r="B59" t="str">
            <v>ITCZE3D</v>
          </cell>
          <cell r="C59">
            <v>15.31</v>
          </cell>
          <cell r="D59">
            <v>15.31</v>
          </cell>
          <cell r="E59">
            <v>15.31</v>
          </cell>
          <cell r="F59">
            <v>15.31</v>
          </cell>
        </row>
        <row r="60">
          <cell r="A60">
            <v>35976</v>
          </cell>
          <cell r="B60" t="str">
            <v>ITCZE3D</v>
          </cell>
          <cell r="C60">
            <v>15.21</v>
          </cell>
          <cell r="D60">
            <v>15.21</v>
          </cell>
          <cell r="E60">
            <v>15.21</v>
          </cell>
          <cell r="F60">
            <v>15.21</v>
          </cell>
        </row>
        <row r="61">
          <cell r="A61">
            <v>36007</v>
          </cell>
          <cell r="B61" t="str">
            <v>ITCZE3D</v>
          </cell>
          <cell r="C61">
            <v>15.14</v>
          </cell>
          <cell r="D61">
            <v>15.14</v>
          </cell>
          <cell r="E61">
            <v>15.14</v>
          </cell>
          <cell r="F61">
            <v>15.14</v>
          </cell>
        </row>
        <row r="62">
          <cell r="A62">
            <v>36038</v>
          </cell>
          <cell r="B62" t="str">
            <v>ITCZE3D</v>
          </cell>
          <cell r="C62">
            <v>14.75</v>
          </cell>
          <cell r="D62">
            <v>14.75</v>
          </cell>
          <cell r="E62">
            <v>14.75</v>
          </cell>
          <cell r="F62">
            <v>14.75</v>
          </cell>
        </row>
        <row r="63">
          <cell r="A63">
            <v>36068</v>
          </cell>
          <cell r="B63" t="str">
            <v>ITCZE3D</v>
          </cell>
          <cell r="C63">
            <v>14.2</v>
          </cell>
          <cell r="D63">
            <v>14.2</v>
          </cell>
          <cell r="E63">
            <v>14.2</v>
          </cell>
          <cell r="F63">
            <v>14.2</v>
          </cell>
        </row>
        <row r="64">
          <cell r="A64">
            <v>36099</v>
          </cell>
          <cell r="B64" t="str">
            <v>ITCZE3D</v>
          </cell>
          <cell r="C64">
            <v>13.69</v>
          </cell>
          <cell r="D64">
            <v>13.69</v>
          </cell>
          <cell r="E64">
            <v>13.69</v>
          </cell>
          <cell r="F64">
            <v>13.69</v>
          </cell>
        </row>
        <row r="65">
          <cell r="A65">
            <v>36129</v>
          </cell>
          <cell r="B65" t="str">
            <v>ITCZE3D</v>
          </cell>
          <cell r="C65">
            <v>12.65</v>
          </cell>
          <cell r="D65">
            <v>12.65</v>
          </cell>
          <cell r="E65">
            <v>12.65</v>
          </cell>
          <cell r="F65">
            <v>12.65</v>
          </cell>
        </row>
        <row r="66">
          <cell r="A66">
            <v>36160</v>
          </cell>
          <cell r="B66" t="str">
            <v>ITCZE3D</v>
          </cell>
          <cell r="C66">
            <v>10.51</v>
          </cell>
          <cell r="D66">
            <v>10.51</v>
          </cell>
          <cell r="E66">
            <v>10.51</v>
          </cell>
          <cell r="F66">
            <v>10.51</v>
          </cell>
        </row>
        <row r="67">
          <cell r="A67">
            <v>36191</v>
          </cell>
          <cell r="B67" t="str">
            <v>ITCZE3D</v>
          </cell>
          <cell r="C67">
            <v>9.86</v>
          </cell>
          <cell r="D67">
            <v>9.86</v>
          </cell>
          <cell r="E67">
            <v>9.86</v>
          </cell>
          <cell r="F67">
            <v>9.86</v>
          </cell>
        </row>
        <row r="68">
          <cell r="A68">
            <v>36219</v>
          </cell>
          <cell r="B68" t="str">
            <v>ITCZE3D</v>
          </cell>
          <cell r="C68">
            <v>9.3699999999999992</v>
          </cell>
          <cell r="D68">
            <v>9.3699999999999992</v>
          </cell>
          <cell r="E68">
            <v>9.3699999999999992</v>
          </cell>
          <cell r="F68">
            <v>9.3699999999999992</v>
          </cell>
        </row>
        <row r="69">
          <cell r="A69">
            <v>36250</v>
          </cell>
          <cell r="B69" t="str">
            <v>ITCZE3D</v>
          </cell>
          <cell r="C69">
            <v>8.51</v>
          </cell>
          <cell r="D69">
            <v>8.51</v>
          </cell>
          <cell r="E69">
            <v>8.51</v>
          </cell>
          <cell r="F69">
            <v>8.51</v>
          </cell>
        </row>
        <row r="70">
          <cell r="A70">
            <v>36280</v>
          </cell>
          <cell r="B70" t="str">
            <v>ITCZE3D</v>
          </cell>
          <cell r="C70">
            <v>7.57</v>
          </cell>
          <cell r="D70">
            <v>7.57</v>
          </cell>
          <cell r="E70">
            <v>7.57</v>
          </cell>
          <cell r="F70">
            <v>7.57</v>
          </cell>
        </row>
        <row r="71">
          <cell r="A71">
            <v>36311</v>
          </cell>
          <cell r="B71" t="str">
            <v>ITCZE3D</v>
          </cell>
          <cell r="C71">
            <v>7.16</v>
          </cell>
          <cell r="D71">
            <v>7.16</v>
          </cell>
          <cell r="E71">
            <v>7.16</v>
          </cell>
          <cell r="F71">
            <v>7.16</v>
          </cell>
        </row>
        <row r="72">
          <cell r="A72">
            <v>36341</v>
          </cell>
          <cell r="B72" t="str">
            <v>ITCZE3D</v>
          </cell>
          <cell r="C72">
            <v>6.8</v>
          </cell>
          <cell r="D72">
            <v>6.8</v>
          </cell>
          <cell r="E72">
            <v>6.8</v>
          </cell>
          <cell r="F72">
            <v>6.8</v>
          </cell>
        </row>
        <row r="73">
          <cell r="A73">
            <v>36372</v>
          </cell>
          <cell r="B73" t="str">
            <v>ITCZE3D</v>
          </cell>
          <cell r="C73">
            <v>6.66</v>
          </cell>
          <cell r="D73">
            <v>6.66</v>
          </cell>
          <cell r="E73">
            <v>6.66</v>
          </cell>
          <cell r="F73">
            <v>6.66</v>
          </cell>
        </row>
        <row r="74">
          <cell r="A74">
            <v>36403</v>
          </cell>
          <cell r="B74" t="str">
            <v>ITCZE3D</v>
          </cell>
          <cell r="C74">
            <v>6.55</v>
          </cell>
          <cell r="D74">
            <v>6.55</v>
          </cell>
          <cell r="E74">
            <v>6.55</v>
          </cell>
          <cell r="F74">
            <v>6.55</v>
          </cell>
        </row>
        <row r="75">
          <cell r="A75">
            <v>36433</v>
          </cell>
          <cell r="B75" t="str">
            <v>ITCZE3D</v>
          </cell>
          <cell r="C75">
            <v>6.37</v>
          </cell>
          <cell r="D75">
            <v>6.37</v>
          </cell>
          <cell r="E75">
            <v>6.37</v>
          </cell>
          <cell r="F75">
            <v>6.37</v>
          </cell>
        </row>
        <row r="76">
          <cell r="A76">
            <v>36464</v>
          </cell>
          <cell r="B76" t="str">
            <v>ITCZE3D</v>
          </cell>
          <cell r="C76">
            <v>6.14</v>
          </cell>
          <cell r="D76">
            <v>6.14</v>
          </cell>
          <cell r="E76">
            <v>6.14</v>
          </cell>
          <cell r="F76">
            <v>6.14</v>
          </cell>
        </row>
        <row r="77">
          <cell r="A77">
            <v>36494</v>
          </cell>
          <cell r="B77" t="str">
            <v>ITCZE3D</v>
          </cell>
          <cell r="C77">
            <v>5.97</v>
          </cell>
          <cell r="D77">
            <v>5.97</v>
          </cell>
          <cell r="E77">
            <v>5.97</v>
          </cell>
          <cell r="F77">
            <v>5.97</v>
          </cell>
        </row>
        <row r="78">
          <cell r="A78">
            <v>36525</v>
          </cell>
          <cell r="B78" t="str">
            <v>ITCZE3D</v>
          </cell>
          <cell r="C78">
            <v>5.71</v>
          </cell>
          <cell r="D78">
            <v>5.71</v>
          </cell>
          <cell r="E78">
            <v>5.71</v>
          </cell>
          <cell r="F78">
            <v>5.71</v>
          </cell>
        </row>
        <row r="79">
          <cell r="A79">
            <v>36556</v>
          </cell>
          <cell r="B79" t="str">
            <v>ITCZE3D</v>
          </cell>
          <cell r="C79">
            <v>5.59</v>
          </cell>
          <cell r="D79">
            <v>5.59</v>
          </cell>
          <cell r="E79">
            <v>5.59</v>
          </cell>
          <cell r="F79">
            <v>5.59</v>
          </cell>
        </row>
        <row r="80">
          <cell r="A80">
            <v>36585</v>
          </cell>
          <cell r="B80" t="str">
            <v>ITCZE3D</v>
          </cell>
          <cell r="C80">
            <v>5.38</v>
          </cell>
          <cell r="D80">
            <v>5.38</v>
          </cell>
          <cell r="E80">
            <v>5.38</v>
          </cell>
          <cell r="F80">
            <v>5.38</v>
          </cell>
        </row>
        <row r="81">
          <cell r="A81">
            <v>36616</v>
          </cell>
          <cell r="B81" t="str">
            <v>ITCZE3D</v>
          </cell>
          <cell r="C81">
            <v>5.29</v>
          </cell>
          <cell r="D81">
            <v>5.29</v>
          </cell>
          <cell r="E81">
            <v>5.29</v>
          </cell>
          <cell r="F81">
            <v>5.29</v>
          </cell>
        </row>
        <row r="82">
          <cell r="A82">
            <v>36646</v>
          </cell>
          <cell r="B82" t="str">
            <v>ITCZE3D</v>
          </cell>
          <cell r="C82">
            <v>5.27</v>
          </cell>
          <cell r="D82">
            <v>5.27</v>
          </cell>
          <cell r="E82">
            <v>5.27</v>
          </cell>
          <cell r="F82">
            <v>5.27</v>
          </cell>
        </row>
        <row r="83">
          <cell r="A83">
            <v>36677</v>
          </cell>
          <cell r="B83" t="str">
            <v>ITCZE3D</v>
          </cell>
          <cell r="C83">
            <v>5.27</v>
          </cell>
          <cell r="D83">
            <v>5.27</v>
          </cell>
          <cell r="E83">
            <v>5.27</v>
          </cell>
          <cell r="F83">
            <v>5.27</v>
          </cell>
        </row>
        <row r="84">
          <cell r="A84">
            <v>36707</v>
          </cell>
          <cell r="B84" t="str">
            <v>ITCZE3D</v>
          </cell>
          <cell r="C84">
            <v>5.26</v>
          </cell>
          <cell r="D84">
            <v>5.26</v>
          </cell>
          <cell r="E84">
            <v>5.26</v>
          </cell>
          <cell r="F84">
            <v>5.26</v>
          </cell>
        </row>
        <row r="85">
          <cell r="A85">
            <v>36738</v>
          </cell>
          <cell r="B85" t="str">
            <v>ITCZE3D</v>
          </cell>
          <cell r="C85">
            <v>5.26</v>
          </cell>
          <cell r="D85">
            <v>5.26</v>
          </cell>
          <cell r="E85">
            <v>5.26</v>
          </cell>
          <cell r="F85">
            <v>5.26</v>
          </cell>
        </row>
        <row r="86">
          <cell r="A86">
            <v>36769</v>
          </cell>
          <cell r="B86" t="str">
            <v>ITCZE3D</v>
          </cell>
          <cell r="C86">
            <v>5.27</v>
          </cell>
          <cell r="D86">
            <v>5.27</v>
          </cell>
          <cell r="E86">
            <v>5.27</v>
          </cell>
          <cell r="F86">
            <v>5.27</v>
          </cell>
        </row>
        <row r="87">
          <cell r="A87">
            <v>36799</v>
          </cell>
          <cell r="B87" t="str">
            <v>ITCZE3D</v>
          </cell>
          <cell r="C87">
            <v>5.28</v>
          </cell>
          <cell r="D87">
            <v>5.28</v>
          </cell>
          <cell r="E87">
            <v>5.28</v>
          </cell>
          <cell r="F87">
            <v>5.28</v>
          </cell>
        </row>
        <row r="88">
          <cell r="A88">
            <v>36830</v>
          </cell>
          <cell r="B88" t="str">
            <v>ITCZE3D</v>
          </cell>
          <cell r="C88">
            <v>5.29</v>
          </cell>
          <cell r="D88">
            <v>5.29</v>
          </cell>
          <cell r="E88">
            <v>5.29</v>
          </cell>
          <cell r="F88">
            <v>5.29</v>
          </cell>
        </row>
        <row r="89">
          <cell r="A89">
            <v>36860</v>
          </cell>
          <cell r="B89" t="str">
            <v>ITCZE3D</v>
          </cell>
          <cell r="C89">
            <v>5.32</v>
          </cell>
          <cell r="D89">
            <v>5.32</v>
          </cell>
          <cell r="E89">
            <v>5.32</v>
          </cell>
          <cell r="F89">
            <v>5.32</v>
          </cell>
        </row>
        <row r="90">
          <cell r="A90">
            <v>36891</v>
          </cell>
          <cell r="B90" t="str">
            <v>ITCZE3D</v>
          </cell>
          <cell r="C90">
            <v>5.37</v>
          </cell>
          <cell r="D90">
            <v>5.37</v>
          </cell>
          <cell r="E90">
            <v>5.37</v>
          </cell>
          <cell r="F90">
            <v>5.37</v>
          </cell>
        </row>
        <row r="91">
          <cell r="A91">
            <v>36922</v>
          </cell>
          <cell r="B91" t="str">
            <v>ITCZE3D</v>
          </cell>
          <cell r="C91">
            <v>5.4</v>
          </cell>
          <cell r="D91">
            <v>5.4</v>
          </cell>
          <cell r="E91">
            <v>5.4</v>
          </cell>
          <cell r="F91">
            <v>5.4</v>
          </cell>
        </row>
        <row r="92">
          <cell r="A92">
            <v>36950</v>
          </cell>
          <cell r="B92" t="str">
            <v>ITCZE3D</v>
          </cell>
          <cell r="C92">
            <v>5.4</v>
          </cell>
          <cell r="D92">
            <v>5.4</v>
          </cell>
          <cell r="E92">
            <v>5.4</v>
          </cell>
          <cell r="F92">
            <v>5.4</v>
          </cell>
        </row>
        <row r="93">
          <cell r="A93">
            <v>36981</v>
          </cell>
          <cell r="B93" t="str">
            <v>ITCZE3D</v>
          </cell>
          <cell r="C93">
            <v>5.2</v>
          </cell>
          <cell r="D93">
            <v>5.2</v>
          </cell>
          <cell r="E93">
            <v>5.2</v>
          </cell>
          <cell r="F93">
            <v>5.2</v>
          </cell>
        </row>
        <row r="94">
          <cell r="A94">
            <v>37011</v>
          </cell>
          <cell r="B94" t="str">
            <v>ITCZE3D</v>
          </cell>
          <cell r="C94">
            <v>5.0999999999999996</v>
          </cell>
          <cell r="D94">
            <v>5.0999999999999996</v>
          </cell>
          <cell r="E94">
            <v>5.0999999999999996</v>
          </cell>
          <cell r="F94">
            <v>5.0999999999999996</v>
          </cell>
        </row>
        <row r="95">
          <cell r="A95">
            <v>37042</v>
          </cell>
          <cell r="B95" t="str">
            <v>ITCZE3D</v>
          </cell>
          <cell r="C95">
            <v>5.0999999999999996</v>
          </cell>
          <cell r="D95">
            <v>5.0999999999999996</v>
          </cell>
          <cell r="E95">
            <v>5.0999999999999996</v>
          </cell>
          <cell r="F95">
            <v>5.0999999999999996</v>
          </cell>
        </row>
        <row r="96">
          <cell r="A96">
            <v>37072</v>
          </cell>
          <cell r="B96" t="str">
            <v>ITCZE3D</v>
          </cell>
          <cell r="C96">
            <v>5</v>
          </cell>
          <cell r="D96">
            <v>5</v>
          </cell>
          <cell r="E96">
            <v>5</v>
          </cell>
          <cell r="F96">
            <v>5</v>
          </cell>
        </row>
        <row r="97">
          <cell r="A97">
            <v>37103</v>
          </cell>
          <cell r="B97" t="str">
            <v>ITCZE3D</v>
          </cell>
          <cell r="C97">
            <v>5.0599999999999996</v>
          </cell>
          <cell r="D97">
            <v>5.0599999999999996</v>
          </cell>
          <cell r="E97">
            <v>5.0599999999999996</v>
          </cell>
          <cell r="F97">
            <v>5.0599999999999996</v>
          </cell>
        </row>
        <row r="98">
          <cell r="A98">
            <v>37134</v>
          </cell>
          <cell r="B98" t="str">
            <v>ITCZE3D</v>
          </cell>
          <cell r="C98">
            <v>5.13</v>
          </cell>
          <cell r="D98">
            <v>5.13</v>
          </cell>
          <cell r="E98">
            <v>5.13</v>
          </cell>
          <cell r="F98">
            <v>5.13</v>
          </cell>
        </row>
        <row r="99">
          <cell r="A99">
            <v>37164</v>
          </cell>
          <cell r="B99" t="str">
            <v>ITCZE3D</v>
          </cell>
          <cell r="C99">
            <v>5.3</v>
          </cell>
          <cell r="D99">
            <v>5.3</v>
          </cell>
          <cell r="E99">
            <v>5.3</v>
          </cell>
          <cell r="F99">
            <v>5.3</v>
          </cell>
        </row>
        <row r="100">
          <cell r="A100">
            <v>37195</v>
          </cell>
          <cell r="B100" t="str">
            <v>ITCZE3D</v>
          </cell>
          <cell r="C100">
            <v>5.36</v>
          </cell>
          <cell r="D100">
            <v>5.36</v>
          </cell>
          <cell r="E100">
            <v>5.36</v>
          </cell>
          <cell r="F100">
            <v>5.36</v>
          </cell>
        </row>
        <row r="101">
          <cell r="A101">
            <v>37225</v>
          </cell>
          <cell r="B101" t="str">
            <v>ITCZE3D</v>
          </cell>
          <cell r="C101">
            <v>5.32</v>
          </cell>
          <cell r="D101">
            <v>5.32</v>
          </cell>
          <cell r="E101">
            <v>5.32</v>
          </cell>
          <cell r="F101">
            <v>5.32</v>
          </cell>
        </row>
        <row r="102">
          <cell r="A102">
            <v>37256</v>
          </cell>
          <cell r="B102" t="str">
            <v>ITCZE3D</v>
          </cell>
          <cell r="C102">
            <v>5.056</v>
          </cell>
          <cell r="D102">
            <v>5.056</v>
          </cell>
          <cell r="E102">
            <v>5.056</v>
          </cell>
          <cell r="F102">
            <v>5.056</v>
          </cell>
        </row>
        <row r="103">
          <cell r="A103">
            <v>37287</v>
          </cell>
          <cell r="B103" t="str">
            <v>ITCZE3D</v>
          </cell>
          <cell r="C103">
            <v>4.8280000000000003</v>
          </cell>
          <cell r="D103">
            <v>4.8280000000000003</v>
          </cell>
          <cell r="E103">
            <v>4.8280000000000003</v>
          </cell>
          <cell r="F103">
            <v>4.8280000000000003</v>
          </cell>
        </row>
        <row r="104">
          <cell r="A104">
            <v>37315</v>
          </cell>
          <cell r="B104" t="str">
            <v>ITCZE3D</v>
          </cell>
          <cell r="C104">
            <v>4.7039999999999997</v>
          </cell>
          <cell r="D104">
            <v>4.7039999999999997</v>
          </cell>
          <cell r="E104">
            <v>4.7039999999999997</v>
          </cell>
          <cell r="F104">
            <v>4.7039999999999997</v>
          </cell>
        </row>
        <row r="105">
          <cell r="A105">
            <v>37346</v>
          </cell>
          <cell r="B105" t="str">
            <v>ITCZE3D</v>
          </cell>
          <cell r="C105">
            <v>4.4130000000000003</v>
          </cell>
          <cell r="D105">
            <v>4.4130000000000003</v>
          </cell>
          <cell r="E105">
            <v>4.4130000000000003</v>
          </cell>
          <cell r="F105">
            <v>4.4130000000000003</v>
          </cell>
        </row>
        <row r="106">
          <cell r="A106">
            <v>37376</v>
          </cell>
          <cell r="B106" t="str">
            <v>ITCZE3D</v>
          </cell>
          <cell r="C106">
            <v>4.2770000000000001</v>
          </cell>
          <cell r="D106">
            <v>4.2770000000000001</v>
          </cell>
          <cell r="E106">
            <v>4.2770000000000001</v>
          </cell>
          <cell r="F106">
            <v>4.2770000000000001</v>
          </cell>
        </row>
        <row r="107">
          <cell r="A107">
            <v>37407</v>
          </cell>
          <cell r="B107" t="str">
            <v>ITCZE3D</v>
          </cell>
          <cell r="C107">
            <v>4.1929999999999996</v>
          </cell>
          <cell r="D107">
            <v>4.1929999999999996</v>
          </cell>
          <cell r="E107">
            <v>4.1929999999999996</v>
          </cell>
          <cell r="F107">
            <v>4.1929999999999996</v>
          </cell>
        </row>
        <row r="108">
          <cell r="A108">
            <v>37437</v>
          </cell>
          <cell r="B108" t="str">
            <v>ITCZE3D</v>
          </cell>
          <cell r="C108">
            <v>3.972</v>
          </cell>
          <cell r="D108">
            <v>3.972</v>
          </cell>
          <cell r="E108">
            <v>3.972</v>
          </cell>
          <cell r="F108">
            <v>3.972</v>
          </cell>
        </row>
        <row r="109">
          <cell r="A109">
            <v>37468</v>
          </cell>
          <cell r="B109" t="str">
            <v>ITCZE3D</v>
          </cell>
          <cell r="C109">
            <v>3.7109999999999999</v>
          </cell>
          <cell r="D109">
            <v>3.7109999999999999</v>
          </cell>
          <cell r="E109">
            <v>3.7109999999999999</v>
          </cell>
          <cell r="F109">
            <v>3.7109999999999999</v>
          </cell>
        </row>
        <row r="110">
          <cell r="A110">
            <v>37499</v>
          </cell>
          <cell r="B110" t="str">
            <v>ITCZE3D</v>
          </cell>
          <cell r="C110">
            <v>3.53</v>
          </cell>
          <cell r="D110">
            <v>3.53</v>
          </cell>
          <cell r="E110">
            <v>3.53</v>
          </cell>
          <cell r="F110">
            <v>3.53</v>
          </cell>
        </row>
        <row r="111">
          <cell r="A111">
            <v>37529</v>
          </cell>
          <cell r="B111" t="str">
            <v>ITCZE3D</v>
          </cell>
          <cell r="C111">
            <v>3.1949999999999998</v>
          </cell>
          <cell r="D111">
            <v>3.1949999999999998</v>
          </cell>
          <cell r="E111">
            <v>3.1949999999999998</v>
          </cell>
          <cell r="F111">
            <v>3.1949999999999998</v>
          </cell>
        </row>
        <row r="112">
          <cell r="A112">
            <v>37560</v>
          </cell>
          <cell r="B112" t="str">
            <v>ITCZE3D</v>
          </cell>
          <cell r="C112">
            <v>2.956</v>
          </cell>
          <cell r="D112">
            <v>2.956</v>
          </cell>
          <cell r="E112">
            <v>2.956</v>
          </cell>
          <cell r="F112">
            <v>2.956</v>
          </cell>
        </row>
        <row r="113">
          <cell r="A113">
            <v>37590</v>
          </cell>
          <cell r="B113" t="str">
            <v>ITCZE3D</v>
          </cell>
          <cell r="C113">
            <v>2.72</v>
          </cell>
          <cell r="D113">
            <v>2.72</v>
          </cell>
          <cell r="E113">
            <v>2.72</v>
          </cell>
          <cell r="F113">
            <v>2.72</v>
          </cell>
        </row>
        <row r="114">
          <cell r="A114">
            <v>37621</v>
          </cell>
          <cell r="B114" t="str">
            <v>ITCZE3D</v>
          </cell>
          <cell r="C114">
            <v>2.72</v>
          </cell>
          <cell r="D114">
            <v>2.72</v>
          </cell>
          <cell r="E114">
            <v>2.72</v>
          </cell>
          <cell r="F114">
            <v>2.72</v>
          </cell>
        </row>
        <row r="115">
          <cell r="A115">
            <v>37652</v>
          </cell>
          <cell r="B115" t="str">
            <v>ITCZE3D</v>
          </cell>
          <cell r="C115">
            <v>2.4300000000000002</v>
          </cell>
          <cell r="D115">
            <v>2.4300000000000002</v>
          </cell>
          <cell r="E115">
            <v>2.4300000000000002</v>
          </cell>
          <cell r="F115">
            <v>2.4300000000000002</v>
          </cell>
        </row>
        <row r="116">
          <cell r="A116">
            <v>37680</v>
          </cell>
          <cell r="B116" t="str">
            <v>ITCZE3D</v>
          </cell>
          <cell r="C116">
            <v>2.44</v>
          </cell>
          <cell r="D116">
            <v>2.44</v>
          </cell>
          <cell r="E116">
            <v>2.2999999999999998</v>
          </cell>
          <cell r="F116">
            <v>2.2999999999999998</v>
          </cell>
        </row>
        <row r="117">
          <cell r="A117">
            <v>37711</v>
          </cell>
          <cell r="B117" t="str">
            <v>ITCZE3D</v>
          </cell>
          <cell r="C117">
            <v>2.21</v>
          </cell>
          <cell r="D117">
            <v>2.33</v>
          </cell>
          <cell r="E117">
            <v>2.21</v>
          </cell>
          <cell r="F117">
            <v>2.3199999999999998</v>
          </cell>
        </row>
        <row r="118">
          <cell r="A118">
            <v>37741</v>
          </cell>
          <cell r="B118" t="str">
            <v>ITCZE3D</v>
          </cell>
          <cell r="C118">
            <v>2.34</v>
          </cell>
          <cell r="D118">
            <v>2.37</v>
          </cell>
          <cell r="E118">
            <v>2.34</v>
          </cell>
          <cell r="F118">
            <v>2.35</v>
          </cell>
        </row>
        <row r="119">
          <cell r="A119">
            <v>37772</v>
          </cell>
          <cell r="B119" t="str">
            <v>ITCZE3D</v>
          </cell>
          <cell r="C119">
            <v>2.37</v>
          </cell>
          <cell r="D119">
            <v>2.38</v>
          </cell>
          <cell r="E119">
            <v>2.29</v>
          </cell>
          <cell r="F119">
            <v>2.29</v>
          </cell>
        </row>
        <row r="120">
          <cell r="A120">
            <v>37802</v>
          </cell>
          <cell r="B120" t="str">
            <v>ITCZE3D</v>
          </cell>
          <cell r="C120">
            <v>2.29</v>
          </cell>
          <cell r="D120">
            <v>2.29</v>
          </cell>
          <cell r="E120">
            <v>2.12</v>
          </cell>
          <cell r="F120">
            <v>2.13</v>
          </cell>
        </row>
        <row r="121">
          <cell r="A121">
            <v>37833</v>
          </cell>
          <cell r="B121" t="str">
            <v>ITCZE3D</v>
          </cell>
          <cell r="C121">
            <v>2.11</v>
          </cell>
          <cell r="D121">
            <v>2.16</v>
          </cell>
          <cell r="E121">
            <v>2.1</v>
          </cell>
          <cell r="F121">
            <v>2.16</v>
          </cell>
        </row>
        <row r="122">
          <cell r="A122">
            <v>37864</v>
          </cell>
          <cell r="B122" t="str">
            <v>ITCZE3D</v>
          </cell>
          <cell r="C122">
            <v>1.99</v>
          </cell>
          <cell r="D122">
            <v>1.99</v>
          </cell>
          <cell r="E122">
            <v>1.94</v>
          </cell>
          <cell r="F122">
            <v>1.97</v>
          </cell>
        </row>
        <row r="123">
          <cell r="A123">
            <v>37894</v>
          </cell>
          <cell r="B123" t="str">
            <v>ITCZE3D</v>
          </cell>
          <cell r="C123">
            <v>1.95</v>
          </cell>
          <cell r="D123">
            <v>1.98</v>
          </cell>
          <cell r="E123">
            <v>1.95</v>
          </cell>
          <cell r="F123">
            <v>1.96</v>
          </cell>
        </row>
        <row r="124">
          <cell r="A124">
            <v>37925</v>
          </cell>
          <cell r="B124" t="str">
            <v>ITCZE3D</v>
          </cell>
          <cell r="C124">
            <v>1.93</v>
          </cell>
          <cell r="D124">
            <v>1.97</v>
          </cell>
          <cell r="E124">
            <v>1.93</v>
          </cell>
          <cell r="F124">
            <v>1.97</v>
          </cell>
        </row>
        <row r="125">
          <cell r="A125">
            <v>37955</v>
          </cell>
          <cell r="B125" t="str">
            <v>ITCZE3D</v>
          </cell>
          <cell r="C125">
            <v>1.97</v>
          </cell>
          <cell r="D125">
            <v>1.97</v>
          </cell>
          <cell r="E125">
            <v>1.94</v>
          </cell>
          <cell r="F125">
            <v>1.94</v>
          </cell>
        </row>
        <row r="126">
          <cell r="A126">
            <v>37986</v>
          </cell>
          <cell r="B126" t="str">
            <v>ITCZE3D</v>
          </cell>
          <cell r="C126">
            <v>1.95</v>
          </cell>
          <cell r="D126">
            <v>1.99</v>
          </cell>
          <cell r="E126">
            <v>1.93</v>
          </cell>
          <cell r="F126">
            <v>1.94</v>
          </cell>
        </row>
        <row r="127">
          <cell r="A127">
            <v>38017</v>
          </cell>
          <cell r="B127" t="str">
            <v>ITCZE3D</v>
          </cell>
          <cell r="C127">
            <v>2.02</v>
          </cell>
          <cell r="D127">
            <v>2.02</v>
          </cell>
          <cell r="E127">
            <v>1.91</v>
          </cell>
          <cell r="F127">
            <v>1.97</v>
          </cell>
        </row>
        <row r="128">
          <cell r="A128">
            <v>38046</v>
          </cell>
          <cell r="B128" t="str">
            <v>ITCZE3D</v>
          </cell>
          <cell r="C128">
            <v>1.98</v>
          </cell>
          <cell r="D128">
            <v>1.99</v>
          </cell>
          <cell r="E128">
            <v>1.9</v>
          </cell>
          <cell r="F128">
            <v>1.91</v>
          </cell>
        </row>
        <row r="129">
          <cell r="A129">
            <v>38077</v>
          </cell>
          <cell r="B129" t="str">
            <v>ITCZE3D</v>
          </cell>
          <cell r="C129">
            <v>1.98</v>
          </cell>
          <cell r="D129">
            <v>1.98</v>
          </cell>
          <cell r="E129">
            <v>1.89</v>
          </cell>
          <cell r="F129">
            <v>1.93</v>
          </cell>
        </row>
        <row r="130">
          <cell r="A130">
            <v>38107</v>
          </cell>
          <cell r="B130" t="str">
            <v>ITCZE3D</v>
          </cell>
          <cell r="C130">
            <v>1.95</v>
          </cell>
          <cell r="D130">
            <v>2.0099999999999998</v>
          </cell>
          <cell r="E130">
            <v>1.93</v>
          </cell>
          <cell r="F130">
            <v>2.0099999999999998</v>
          </cell>
        </row>
        <row r="131">
          <cell r="A131">
            <v>38138</v>
          </cell>
          <cell r="B131" t="str">
            <v>ITCZE3D</v>
          </cell>
          <cell r="C131">
            <v>2.04</v>
          </cell>
          <cell r="D131">
            <v>2.19</v>
          </cell>
          <cell r="E131">
            <v>1.99</v>
          </cell>
          <cell r="F131">
            <v>2.16</v>
          </cell>
        </row>
        <row r="132">
          <cell r="A132">
            <v>38168</v>
          </cell>
          <cell r="B132" t="str">
            <v>ITCZE3D</v>
          </cell>
          <cell r="C132">
            <v>2.2200000000000002</v>
          </cell>
          <cell r="D132">
            <v>2.41</v>
          </cell>
          <cell r="E132">
            <v>2.15</v>
          </cell>
          <cell r="F132">
            <v>2.39</v>
          </cell>
        </row>
        <row r="133">
          <cell r="A133">
            <v>38199</v>
          </cell>
          <cell r="B133" t="str">
            <v>ITCZE3D</v>
          </cell>
          <cell r="C133">
            <v>2.37</v>
          </cell>
          <cell r="D133">
            <v>2.4300000000000002</v>
          </cell>
          <cell r="E133">
            <v>2.35</v>
          </cell>
          <cell r="F133">
            <v>2.36</v>
          </cell>
        </row>
        <row r="134">
          <cell r="A134">
            <v>38230</v>
          </cell>
          <cell r="B134" t="str">
            <v>ITCZE3D</v>
          </cell>
          <cell r="C134">
            <v>2.37</v>
          </cell>
          <cell r="D134">
            <v>2.58</v>
          </cell>
          <cell r="E134">
            <v>2.34</v>
          </cell>
          <cell r="F134">
            <v>2.58</v>
          </cell>
        </row>
        <row r="135">
          <cell r="A135">
            <v>38260</v>
          </cell>
          <cell r="B135" t="str">
            <v>ITCZE3D</v>
          </cell>
          <cell r="C135">
            <v>2.57</v>
          </cell>
          <cell r="D135">
            <v>2.72</v>
          </cell>
          <cell r="E135">
            <v>2.5299999999999998</v>
          </cell>
          <cell r="F135">
            <v>2.65</v>
          </cell>
        </row>
        <row r="136">
          <cell r="A136">
            <v>38291</v>
          </cell>
          <cell r="B136" t="str">
            <v>ITCZE3D</v>
          </cell>
          <cell r="C136">
            <v>2.66</v>
          </cell>
          <cell r="D136">
            <v>2.7</v>
          </cell>
          <cell r="E136">
            <v>2.5</v>
          </cell>
          <cell r="F136">
            <v>2.54</v>
          </cell>
        </row>
        <row r="137">
          <cell r="A137">
            <v>38321</v>
          </cell>
          <cell r="B137" t="str">
            <v>ITCZE3D</v>
          </cell>
          <cell r="C137">
            <v>2.54</v>
          </cell>
          <cell r="D137">
            <v>2.58</v>
          </cell>
          <cell r="E137">
            <v>2.4700000000000002</v>
          </cell>
          <cell r="F137">
            <v>2.48</v>
          </cell>
        </row>
        <row r="138">
          <cell r="A138">
            <v>38352</v>
          </cell>
          <cell r="B138" t="str">
            <v>ITCZE3D</v>
          </cell>
          <cell r="C138">
            <v>2.4700000000000002</v>
          </cell>
          <cell r="D138">
            <v>2.5</v>
          </cell>
          <cell r="E138">
            <v>2.44</v>
          </cell>
          <cell r="F138">
            <v>2.44</v>
          </cell>
        </row>
        <row r="139">
          <cell r="A139">
            <v>38383</v>
          </cell>
          <cell r="B139" t="str">
            <v>ITCZE3D</v>
          </cell>
          <cell r="C139">
            <v>2.44</v>
          </cell>
          <cell r="D139">
            <v>2.4700000000000002</v>
          </cell>
          <cell r="E139">
            <v>2.17</v>
          </cell>
          <cell r="F139">
            <v>2.2000000000000002</v>
          </cell>
        </row>
        <row r="140">
          <cell r="A140">
            <v>38411</v>
          </cell>
          <cell r="B140" t="str">
            <v>ITCZE3D</v>
          </cell>
          <cell r="C140">
            <v>2.17</v>
          </cell>
          <cell r="D140">
            <v>2.17</v>
          </cell>
          <cell r="E140">
            <v>2.0699999999999998</v>
          </cell>
          <cell r="F140">
            <v>2.09</v>
          </cell>
        </row>
        <row r="141">
          <cell r="A141">
            <v>38442</v>
          </cell>
          <cell r="B141" t="str">
            <v>ITCZE3D</v>
          </cell>
          <cell r="C141">
            <v>2.0499999999999998</v>
          </cell>
          <cell r="D141">
            <v>2.0699999999999998</v>
          </cell>
          <cell r="E141">
            <v>1.89</v>
          </cell>
          <cell r="F141">
            <v>1.96</v>
          </cell>
        </row>
        <row r="142">
          <cell r="A142">
            <v>38472</v>
          </cell>
          <cell r="B142" t="str">
            <v>ITCZE3D</v>
          </cell>
          <cell r="C142">
            <v>1.96</v>
          </cell>
          <cell r="D142">
            <v>1.98</v>
          </cell>
          <cell r="E142">
            <v>1.71</v>
          </cell>
          <cell r="F142">
            <v>1.71</v>
          </cell>
        </row>
        <row r="143">
          <cell r="A143">
            <v>38503</v>
          </cell>
          <cell r="B143" t="str">
            <v>ITCZE3D</v>
          </cell>
          <cell r="C143">
            <v>1.69</v>
          </cell>
          <cell r="D143">
            <v>1.74</v>
          </cell>
          <cell r="E143">
            <v>1.66</v>
          </cell>
          <cell r="F143">
            <v>1.66</v>
          </cell>
        </row>
        <row r="144">
          <cell r="A144">
            <v>38533</v>
          </cell>
          <cell r="B144" t="str">
            <v>ITCZE3D</v>
          </cell>
          <cell r="C144">
            <v>1.66</v>
          </cell>
          <cell r="D144">
            <v>1.72</v>
          </cell>
          <cell r="E144">
            <v>1.64</v>
          </cell>
          <cell r="F144">
            <v>1.66</v>
          </cell>
        </row>
        <row r="145">
          <cell r="A145">
            <v>38564</v>
          </cell>
          <cell r="B145" t="str">
            <v>ITCZE3D</v>
          </cell>
          <cell r="C145">
            <v>1.73</v>
          </cell>
          <cell r="D145">
            <v>1.82</v>
          </cell>
          <cell r="E145">
            <v>1.66</v>
          </cell>
          <cell r="F145">
            <v>1.69</v>
          </cell>
        </row>
        <row r="146">
          <cell r="A146">
            <v>38595</v>
          </cell>
          <cell r="B146" t="str">
            <v>ITCZE3D</v>
          </cell>
          <cell r="C146">
            <v>1.69</v>
          </cell>
          <cell r="D146">
            <v>1.74</v>
          </cell>
          <cell r="E146">
            <v>1.69</v>
          </cell>
          <cell r="F146">
            <v>1.69</v>
          </cell>
        </row>
        <row r="147">
          <cell r="A147">
            <v>38625</v>
          </cell>
          <cell r="B147" t="str">
            <v>ITCZE3D</v>
          </cell>
          <cell r="C147">
            <v>1.7</v>
          </cell>
          <cell r="D147">
            <v>1.76</v>
          </cell>
          <cell r="E147">
            <v>1.68</v>
          </cell>
          <cell r="F147">
            <v>1.71</v>
          </cell>
        </row>
        <row r="148">
          <cell r="A148">
            <v>38656</v>
          </cell>
          <cell r="B148" t="str">
            <v>ITCZE3D</v>
          </cell>
          <cell r="C148">
            <v>1.71</v>
          </cell>
          <cell r="D148">
            <v>2.1800000000000002</v>
          </cell>
          <cell r="E148">
            <v>1.71</v>
          </cell>
          <cell r="F148">
            <v>2.1800000000000002</v>
          </cell>
        </row>
        <row r="149">
          <cell r="A149">
            <v>38686</v>
          </cell>
          <cell r="B149" t="str">
            <v>ITCZE3D</v>
          </cell>
          <cell r="C149">
            <v>2.14</v>
          </cell>
          <cell r="D149">
            <v>2.2200000000000002</v>
          </cell>
          <cell r="E149">
            <v>2.12</v>
          </cell>
          <cell r="F149">
            <v>2.13</v>
          </cell>
        </row>
        <row r="150">
          <cell r="A150">
            <v>38717</v>
          </cell>
          <cell r="B150" t="str">
            <v>ITCZE3D</v>
          </cell>
          <cell r="C150">
            <v>2.15</v>
          </cell>
          <cell r="D150">
            <v>2.17</v>
          </cell>
          <cell r="E150">
            <v>2.0499999999999998</v>
          </cell>
          <cell r="F150">
            <v>2.13</v>
          </cell>
        </row>
        <row r="151">
          <cell r="A151">
            <v>38748</v>
          </cell>
          <cell r="B151" t="str">
            <v>ITCZE3D</v>
          </cell>
          <cell r="C151">
            <v>2.12</v>
          </cell>
          <cell r="D151">
            <v>2.13</v>
          </cell>
          <cell r="E151">
            <v>1.92</v>
          </cell>
          <cell r="F151">
            <v>1.93</v>
          </cell>
        </row>
        <row r="152">
          <cell r="A152">
            <v>38776</v>
          </cell>
          <cell r="B152" t="str">
            <v>ITCZE3D</v>
          </cell>
          <cell r="C152">
            <v>1.98</v>
          </cell>
          <cell r="D152">
            <v>1.98</v>
          </cell>
          <cell r="E152">
            <v>1.76</v>
          </cell>
          <cell r="F152">
            <v>1.91</v>
          </cell>
        </row>
        <row r="153">
          <cell r="A153">
            <v>38807</v>
          </cell>
          <cell r="B153" t="str">
            <v>ITCZE3D</v>
          </cell>
          <cell r="C153">
            <v>1.89</v>
          </cell>
          <cell r="D153">
            <v>2.0699999999999998</v>
          </cell>
          <cell r="E153">
            <v>1.89</v>
          </cell>
          <cell r="F153">
            <v>2.0699999999999998</v>
          </cell>
        </row>
        <row r="154">
          <cell r="A154">
            <v>38837</v>
          </cell>
          <cell r="B154" t="str">
            <v>ITCZE3D</v>
          </cell>
          <cell r="C154">
            <v>2.04</v>
          </cell>
          <cell r="D154">
            <v>2.12</v>
          </cell>
          <cell r="E154">
            <v>1.99</v>
          </cell>
          <cell r="F154">
            <v>2.02</v>
          </cell>
        </row>
        <row r="155">
          <cell r="A155">
            <v>38868</v>
          </cell>
          <cell r="B155" t="str">
            <v>ITCZE3D</v>
          </cell>
          <cell r="C155">
            <v>2.13</v>
          </cell>
          <cell r="D155">
            <v>2.13</v>
          </cell>
          <cell r="E155">
            <v>1.93</v>
          </cell>
          <cell r="F155">
            <v>2</v>
          </cell>
        </row>
        <row r="156">
          <cell r="A156">
            <v>38898</v>
          </cell>
          <cell r="B156" t="str">
            <v>ITCZE3D</v>
          </cell>
          <cell r="C156">
            <v>1.96</v>
          </cell>
          <cell r="D156">
            <v>2.25</v>
          </cell>
          <cell r="E156">
            <v>1.96</v>
          </cell>
          <cell r="F156">
            <v>2.1</v>
          </cell>
        </row>
        <row r="157">
          <cell r="A157">
            <v>38929</v>
          </cell>
          <cell r="B157" t="str">
            <v>ITCZE3D</v>
          </cell>
          <cell r="C157">
            <v>2.15</v>
          </cell>
          <cell r="D157">
            <v>2.29</v>
          </cell>
          <cell r="E157">
            <v>2.15</v>
          </cell>
          <cell r="F157">
            <v>2.27</v>
          </cell>
        </row>
        <row r="158">
          <cell r="A158">
            <v>38960</v>
          </cell>
          <cell r="B158" t="str">
            <v>ITCZE3D</v>
          </cell>
          <cell r="C158">
            <v>2.2999999999999998</v>
          </cell>
          <cell r="D158">
            <v>2.3199999999999998</v>
          </cell>
          <cell r="E158">
            <v>2.2400000000000002</v>
          </cell>
          <cell r="F158">
            <v>2.2400000000000002</v>
          </cell>
        </row>
        <row r="159">
          <cell r="A159">
            <v>38990</v>
          </cell>
          <cell r="B159" t="str">
            <v>ITCZE3D</v>
          </cell>
          <cell r="C159">
            <v>2.2400000000000002</v>
          </cell>
          <cell r="D159">
            <v>2.5499999999999998</v>
          </cell>
          <cell r="E159">
            <v>2.2400000000000002</v>
          </cell>
          <cell r="F159">
            <v>2.5299999999999998</v>
          </cell>
        </row>
        <row r="160">
          <cell r="A160">
            <v>39021</v>
          </cell>
          <cell r="B160" t="str">
            <v>ITCZE3D</v>
          </cell>
          <cell r="C160">
            <v>2.52</v>
          </cell>
          <cell r="D160">
            <v>2.61</v>
          </cell>
          <cell r="E160">
            <v>2.52</v>
          </cell>
          <cell r="F160">
            <v>2.6</v>
          </cell>
        </row>
        <row r="161">
          <cell r="A161">
            <v>39051</v>
          </cell>
          <cell r="B161" t="str">
            <v>ITCZE3D</v>
          </cell>
          <cell r="C161">
            <v>2.59</v>
          </cell>
          <cell r="D161">
            <v>2.62</v>
          </cell>
          <cell r="E161">
            <v>2.48</v>
          </cell>
          <cell r="F161">
            <v>2.48</v>
          </cell>
        </row>
        <row r="162">
          <cell r="A162">
            <v>39082</v>
          </cell>
          <cell r="B162" t="str">
            <v>ITCZE3D</v>
          </cell>
          <cell r="C162">
            <v>2.48</v>
          </cell>
          <cell r="D162">
            <v>2.5099999999999998</v>
          </cell>
          <cell r="E162">
            <v>2.4300000000000002</v>
          </cell>
          <cell r="F162">
            <v>2.4500000000000002</v>
          </cell>
        </row>
        <row r="163">
          <cell r="A163">
            <v>39113</v>
          </cell>
          <cell r="B163" t="str">
            <v>ITCZE3D</v>
          </cell>
          <cell r="C163">
            <v>2.504</v>
          </cell>
          <cell r="D163">
            <v>2.504</v>
          </cell>
          <cell r="E163">
            <v>2.504</v>
          </cell>
          <cell r="F163">
            <v>2.504</v>
          </cell>
        </row>
        <row r="164">
          <cell r="A164">
            <v>39141</v>
          </cell>
          <cell r="B164" t="str">
            <v>ITCZE3D</v>
          </cell>
          <cell r="C164">
            <v>2.4689999999999999</v>
          </cell>
          <cell r="D164">
            <v>2.4689999999999999</v>
          </cell>
          <cell r="E164">
            <v>2.4689999999999999</v>
          </cell>
          <cell r="F164">
            <v>2.4689999999999999</v>
          </cell>
        </row>
        <row r="165">
          <cell r="A165">
            <v>39172</v>
          </cell>
          <cell r="B165" t="str">
            <v>ITCZE3D</v>
          </cell>
          <cell r="C165">
            <v>2.456</v>
          </cell>
          <cell r="D165">
            <v>2.456</v>
          </cell>
          <cell r="E165">
            <v>2.456</v>
          </cell>
          <cell r="F165">
            <v>2.456</v>
          </cell>
        </row>
        <row r="166">
          <cell r="A166">
            <v>39202</v>
          </cell>
          <cell r="B166" t="str">
            <v>ITCZE3D</v>
          </cell>
          <cell r="C166">
            <v>2.4609999999999999</v>
          </cell>
          <cell r="D166">
            <v>2.4609999999999999</v>
          </cell>
          <cell r="E166">
            <v>2.4609999999999999</v>
          </cell>
          <cell r="F166">
            <v>2.4609999999999999</v>
          </cell>
        </row>
        <row r="167">
          <cell r="A167">
            <v>39233</v>
          </cell>
          <cell r="B167" t="str">
            <v>ITCZE3D</v>
          </cell>
          <cell r="C167">
            <v>2.46</v>
          </cell>
          <cell r="D167">
            <v>2.46</v>
          </cell>
          <cell r="E167">
            <v>2.46</v>
          </cell>
          <cell r="F167">
            <v>2.46</v>
          </cell>
        </row>
        <row r="168">
          <cell r="A168">
            <v>39263</v>
          </cell>
          <cell r="B168" t="str">
            <v>ITCZE3D</v>
          </cell>
          <cell r="C168">
            <v>2.44</v>
          </cell>
          <cell r="D168">
            <v>2.44</v>
          </cell>
          <cell r="E168">
            <v>2.44</v>
          </cell>
          <cell r="F168">
            <v>2.44</v>
          </cell>
        </row>
        <row r="169">
          <cell r="A169">
            <v>39294</v>
          </cell>
          <cell r="B169" t="str">
            <v>ITCZE3D</v>
          </cell>
          <cell r="C169">
            <v>2.8919999999999999</v>
          </cell>
          <cell r="D169">
            <v>2.8919999999999999</v>
          </cell>
          <cell r="E169">
            <v>2.8919999999999999</v>
          </cell>
          <cell r="F169">
            <v>2.8919999999999999</v>
          </cell>
        </row>
        <row r="170">
          <cell r="A170">
            <v>39325</v>
          </cell>
          <cell r="B170" t="str">
            <v>ITCZE3D</v>
          </cell>
          <cell r="C170">
            <v>2.94</v>
          </cell>
          <cell r="D170">
            <v>2.94</v>
          </cell>
          <cell r="E170">
            <v>2.94</v>
          </cell>
          <cell r="F170">
            <v>2.94</v>
          </cell>
        </row>
        <row r="171">
          <cell r="A171">
            <v>39386</v>
          </cell>
          <cell r="B171" t="str">
            <v>ITCZE3D</v>
          </cell>
          <cell r="C171">
            <v>3.4340000000000002</v>
          </cell>
          <cell r="D171">
            <v>3.4340000000000002</v>
          </cell>
          <cell r="E171">
            <v>3.4340000000000002</v>
          </cell>
          <cell r="F171">
            <v>3.4340000000000002</v>
          </cell>
        </row>
        <row r="172">
          <cell r="A172">
            <v>39416</v>
          </cell>
          <cell r="B172" t="str">
            <v>ITCZE3D</v>
          </cell>
          <cell r="C172">
            <v>3.5209999999999999</v>
          </cell>
          <cell r="D172">
            <v>3.5209999999999999</v>
          </cell>
          <cell r="E172">
            <v>3.5209999999999999</v>
          </cell>
          <cell r="F172">
            <v>3.5209999999999999</v>
          </cell>
        </row>
        <row r="173">
          <cell r="A173">
            <v>39447</v>
          </cell>
          <cell r="B173" t="str">
            <v>ITCZE3D</v>
          </cell>
          <cell r="C173">
            <v>3.5459999999999998</v>
          </cell>
          <cell r="D173">
            <v>3.5459999999999998</v>
          </cell>
          <cell r="E173">
            <v>3.5459999999999998</v>
          </cell>
          <cell r="F173">
            <v>3.5459999999999998</v>
          </cell>
        </row>
        <row r="174">
          <cell r="A174">
            <v>39478</v>
          </cell>
          <cell r="B174" t="str">
            <v>ITCZE3D</v>
          </cell>
          <cell r="C174">
            <v>3.85</v>
          </cell>
          <cell r="D174">
            <v>3.9</v>
          </cell>
          <cell r="E174">
            <v>3.637</v>
          </cell>
          <cell r="F174">
            <v>3.637</v>
          </cell>
        </row>
        <row r="175">
          <cell r="A175">
            <v>39507</v>
          </cell>
          <cell r="B175" t="str">
            <v>ITCZE3D</v>
          </cell>
          <cell r="C175">
            <v>3.84</v>
          </cell>
          <cell r="D175">
            <v>3.94</v>
          </cell>
          <cell r="E175">
            <v>3.71</v>
          </cell>
          <cell r="F175">
            <v>3.7349999999999999</v>
          </cell>
        </row>
        <row r="176">
          <cell r="A176">
            <v>39538</v>
          </cell>
          <cell r="B176" t="str">
            <v>ITCZE3D</v>
          </cell>
          <cell r="C176">
            <v>3.89</v>
          </cell>
          <cell r="D176">
            <v>4.08</v>
          </cell>
          <cell r="E176">
            <v>3.774</v>
          </cell>
          <cell r="F176">
            <v>3.774</v>
          </cell>
        </row>
        <row r="177">
          <cell r="A177">
            <v>39568</v>
          </cell>
          <cell r="B177" t="str">
            <v>ITCZE3D</v>
          </cell>
          <cell r="C177">
            <v>4.09</v>
          </cell>
          <cell r="D177">
            <v>4.12</v>
          </cell>
          <cell r="E177">
            <v>3.754</v>
          </cell>
          <cell r="F177">
            <v>3.754</v>
          </cell>
        </row>
        <row r="178">
          <cell r="A178">
            <v>39599</v>
          </cell>
          <cell r="B178" t="str">
            <v>ITCZE3D</v>
          </cell>
          <cell r="C178">
            <v>4.08</v>
          </cell>
          <cell r="D178">
            <v>4.17</v>
          </cell>
          <cell r="E178">
            <v>4.03</v>
          </cell>
          <cell r="F178">
            <v>4.0599999999999996</v>
          </cell>
        </row>
        <row r="179">
          <cell r="A179">
            <v>39629</v>
          </cell>
          <cell r="B179" t="str">
            <v>ITCZE3D</v>
          </cell>
          <cell r="C179">
            <v>4.1100000000000003</v>
          </cell>
          <cell r="D179">
            <v>4.26</v>
          </cell>
          <cell r="E179">
            <v>3.75</v>
          </cell>
          <cell r="F179">
            <v>3.75</v>
          </cell>
        </row>
        <row r="180">
          <cell r="A180">
            <v>39660</v>
          </cell>
          <cell r="B180" t="str">
            <v>ITCZE3D</v>
          </cell>
          <cell r="C180">
            <v>4.1500000000000004</v>
          </cell>
          <cell r="D180">
            <v>4.1500000000000004</v>
          </cell>
          <cell r="E180">
            <v>3.5</v>
          </cell>
          <cell r="F180">
            <v>3.5</v>
          </cell>
        </row>
        <row r="181">
          <cell r="A181">
            <v>39691</v>
          </cell>
          <cell r="B181" t="str">
            <v>ITCZE3D</v>
          </cell>
          <cell r="C181">
            <v>3.87</v>
          </cell>
          <cell r="D181">
            <v>3.87</v>
          </cell>
          <cell r="E181">
            <v>3.59</v>
          </cell>
          <cell r="F181">
            <v>3.72</v>
          </cell>
        </row>
        <row r="182">
          <cell r="A182">
            <v>39721</v>
          </cell>
          <cell r="B182" t="str">
            <v>ITCZE3D</v>
          </cell>
          <cell r="C182">
            <v>3.57</v>
          </cell>
          <cell r="D182">
            <v>3.8</v>
          </cell>
          <cell r="E182">
            <v>3.5</v>
          </cell>
          <cell r="F182">
            <v>3.5</v>
          </cell>
        </row>
        <row r="183">
          <cell r="A183">
            <v>39752</v>
          </cell>
          <cell r="B183" t="str">
            <v>ITCZE3D</v>
          </cell>
          <cell r="C183">
            <v>3.78</v>
          </cell>
          <cell r="D183">
            <v>4.0999999999999996</v>
          </cell>
          <cell r="E183">
            <v>3.75</v>
          </cell>
          <cell r="F183">
            <v>3.75</v>
          </cell>
        </row>
        <row r="184">
          <cell r="A184">
            <v>39782</v>
          </cell>
          <cell r="B184" t="str">
            <v>ITCZE3D</v>
          </cell>
          <cell r="C184">
            <v>3.86</v>
          </cell>
          <cell r="D184">
            <v>4.1900000000000004</v>
          </cell>
          <cell r="E184">
            <v>3.16</v>
          </cell>
          <cell r="F184">
            <v>3.16</v>
          </cell>
        </row>
        <row r="185">
          <cell r="A185">
            <v>39813</v>
          </cell>
          <cell r="B185" t="str">
            <v>ITCZE3D</v>
          </cell>
          <cell r="C185">
            <v>3.9</v>
          </cell>
          <cell r="D185">
            <v>3.97</v>
          </cell>
          <cell r="E185">
            <v>3.3</v>
          </cell>
          <cell r="F185">
            <v>3.62</v>
          </cell>
        </row>
        <row r="186">
          <cell r="A186">
            <v>39844</v>
          </cell>
          <cell r="B186" t="str">
            <v>ITCZE3D</v>
          </cell>
          <cell r="C186">
            <v>3.48</v>
          </cell>
          <cell r="D186">
            <v>3.48</v>
          </cell>
          <cell r="E186">
            <v>2.2799999999999998</v>
          </cell>
          <cell r="F186">
            <v>2.2799999999999998</v>
          </cell>
        </row>
        <row r="187">
          <cell r="A187">
            <v>39872</v>
          </cell>
          <cell r="B187" t="str">
            <v>ITCZE3D</v>
          </cell>
          <cell r="C187">
            <v>2.31</v>
          </cell>
          <cell r="D187">
            <v>2.57</v>
          </cell>
          <cell r="E187">
            <v>2</v>
          </cell>
          <cell r="F187">
            <v>2.14</v>
          </cell>
        </row>
        <row r="188">
          <cell r="A188">
            <v>39903</v>
          </cell>
          <cell r="B188" t="str">
            <v>ITCZE3D</v>
          </cell>
          <cell r="C188">
            <v>2.15</v>
          </cell>
          <cell r="D188">
            <v>2.42</v>
          </cell>
          <cell r="E188">
            <v>1.8895999999999999</v>
          </cell>
          <cell r="F188">
            <v>1.8895999999999999</v>
          </cell>
        </row>
        <row r="189">
          <cell r="A189">
            <v>39933</v>
          </cell>
          <cell r="B189" t="str">
            <v>ITCZE3D</v>
          </cell>
          <cell r="C189">
            <v>2.33</v>
          </cell>
          <cell r="D189">
            <v>2.42</v>
          </cell>
          <cell r="E189">
            <v>1.8636999999999999</v>
          </cell>
          <cell r="F189">
            <v>1.8636999999999999</v>
          </cell>
        </row>
        <row r="190">
          <cell r="A190">
            <v>39964</v>
          </cell>
          <cell r="B190" t="str">
            <v>ITCZE3D</v>
          </cell>
          <cell r="C190">
            <v>2.35</v>
          </cell>
          <cell r="D190">
            <v>2.39</v>
          </cell>
          <cell r="E190">
            <v>1.87</v>
          </cell>
          <cell r="F190">
            <v>2.0499999999999998</v>
          </cell>
        </row>
        <row r="191">
          <cell r="A191">
            <v>39994</v>
          </cell>
          <cell r="B191" t="str">
            <v>ITCZE3D</v>
          </cell>
          <cell r="C191">
            <v>2.0499999999999998</v>
          </cell>
          <cell r="D191">
            <v>2.0499999999999998</v>
          </cell>
          <cell r="E191">
            <v>1.78</v>
          </cell>
          <cell r="F191">
            <v>1.87</v>
          </cell>
        </row>
        <row r="192">
          <cell r="A192">
            <v>40025</v>
          </cell>
          <cell r="B192" t="str">
            <v>ITCZE3D</v>
          </cell>
          <cell r="C192">
            <v>1.8</v>
          </cell>
          <cell r="D192">
            <v>2</v>
          </cell>
          <cell r="E192">
            <v>1.75</v>
          </cell>
          <cell r="F192">
            <v>1.87</v>
          </cell>
        </row>
        <row r="193">
          <cell r="A193">
            <v>40056</v>
          </cell>
          <cell r="B193" t="str">
            <v>ITCZE3D</v>
          </cell>
          <cell r="C193">
            <v>1.74</v>
          </cell>
          <cell r="D193">
            <v>1.8</v>
          </cell>
          <cell r="E193">
            <v>1.55</v>
          </cell>
          <cell r="F193">
            <v>1.8</v>
          </cell>
        </row>
        <row r="194">
          <cell r="A194">
            <v>40086</v>
          </cell>
          <cell r="B194" t="str">
            <v>ITCZE3D</v>
          </cell>
          <cell r="C194">
            <v>1.61</v>
          </cell>
          <cell r="D194">
            <v>1.75</v>
          </cell>
          <cell r="E194">
            <v>1.53</v>
          </cell>
          <cell r="F194">
            <v>1.6</v>
          </cell>
        </row>
        <row r="195">
          <cell r="A195">
            <v>40117</v>
          </cell>
          <cell r="B195" t="str">
            <v>ITCZE3D</v>
          </cell>
          <cell r="C195">
            <v>1.6</v>
          </cell>
          <cell r="D195">
            <v>1.75</v>
          </cell>
          <cell r="E195">
            <v>1.35</v>
          </cell>
          <cell r="F195">
            <v>1.51</v>
          </cell>
        </row>
        <row r="196">
          <cell r="A196">
            <v>40147</v>
          </cell>
          <cell r="B196" t="str">
            <v>ITCZE3D</v>
          </cell>
          <cell r="C196">
            <v>1.5</v>
          </cell>
          <cell r="D196">
            <v>1.53</v>
          </cell>
          <cell r="E196">
            <v>1.29</v>
          </cell>
          <cell r="F196">
            <v>1.29</v>
          </cell>
        </row>
        <row r="197">
          <cell r="A197">
            <v>40178</v>
          </cell>
          <cell r="B197" t="str">
            <v>ITCZE3D</v>
          </cell>
          <cell r="C197">
            <v>1.44</v>
          </cell>
          <cell r="D197">
            <v>1.48</v>
          </cell>
          <cell r="E197">
            <v>1.1000000000000001</v>
          </cell>
          <cell r="F197">
            <v>1.29</v>
          </cell>
        </row>
        <row r="198">
          <cell r="A198">
            <v>40209</v>
          </cell>
          <cell r="B198" t="str">
            <v>ITCZE3D</v>
          </cell>
          <cell r="C198">
            <v>1.1000000000000001</v>
          </cell>
          <cell r="D198">
            <v>1.35</v>
          </cell>
          <cell r="E198">
            <v>1.1000000000000001</v>
          </cell>
          <cell r="F198">
            <v>1.25</v>
          </cell>
        </row>
        <row r="199">
          <cell r="A199">
            <v>40237</v>
          </cell>
          <cell r="B199" t="str">
            <v>ITCZE3D</v>
          </cell>
          <cell r="C199">
            <v>1.04</v>
          </cell>
          <cell r="D199">
            <v>1.81</v>
          </cell>
          <cell r="E199">
            <v>1.03</v>
          </cell>
          <cell r="F199">
            <v>1.1000000000000001</v>
          </cell>
        </row>
        <row r="200">
          <cell r="A200">
            <v>40268</v>
          </cell>
          <cell r="B200" t="str">
            <v>ITCZE3D</v>
          </cell>
          <cell r="C200">
            <v>1.0900000000000001</v>
          </cell>
          <cell r="D200">
            <v>1.1599999999999999</v>
          </cell>
          <cell r="E200">
            <v>0.93</v>
          </cell>
          <cell r="F200">
            <v>1.0484199999999999</v>
          </cell>
        </row>
        <row r="201">
          <cell r="A201">
            <v>40298</v>
          </cell>
          <cell r="B201" t="str">
            <v>ITCZE3D</v>
          </cell>
          <cell r="C201">
            <v>1.1100000000000001</v>
          </cell>
          <cell r="D201">
            <v>1.1499999999999999</v>
          </cell>
          <cell r="E201">
            <v>1.02</v>
          </cell>
          <cell r="F201">
            <v>1.0450699999999999</v>
          </cell>
        </row>
        <row r="202">
          <cell r="A202">
            <v>40329</v>
          </cell>
          <cell r="B202" t="str">
            <v>ITCZE3D</v>
          </cell>
          <cell r="C202">
            <v>1.1299999999999999</v>
          </cell>
          <cell r="D202">
            <v>1.1299999999999999</v>
          </cell>
          <cell r="E202">
            <v>0.77</v>
          </cell>
          <cell r="F202">
            <v>0.99576200000000004</v>
          </cell>
        </row>
        <row r="203">
          <cell r="A203">
            <v>40359</v>
          </cell>
          <cell r="B203" t="str">
            <v>ITCZE3D</v>
          </cell>
          <cell r="C203">
            <v>0.79</v>
          </cell>
          <cell r="D203">
            <v>0.95</v>
          </cell>
          <cell r="E203">
            <v>0.75</v>
          </cell>
          <cell r="F203">
            <v>0.89533399999999996</v>
          </cell>
        </row>
        <row r="204">
          <cell r="A204">
            <v>40390</v>
          </cell>
          <cell r="B204" t="str">
            <v>ITCZE3D</v>
          </cell>
          <cell r="C204">
            <v>0.84</v>
          </cell>
          <cell r="D204">
            <v>0.92</v>
          </cell>
          <cell r="E204">
            <v>0.72</v>
          </cell>
          <cell r="F204">
            <v>0.87</v>
          </cell>
        </row>
        <row r="205">
          <cell r="A205">
            <v>40421</v>
          </cell>
          <cell r="B205" t="str">
            <v>ITCZE3D</v>
          </cell>
          <cell r="C205">
            <v>0.9</v>
          </cell>
          <cell r="D205">
            <v>0.98</v>
          </cell>
          <cell r="E205">
            <v>0.78</v>
          </cell>
          <cell r="F205">
            <v>0.82679999999999998</v>
          </cell>
        </row>
        <row r="206">
          <cell r="A206">
            <v>40451</v>
          </cell>
          <cell r="B206" t="str">
            <v>ITCZE3D</v>
          </cell>
          <cell r="C206">
            <v>0.84</v>
          </cell>
          <cell r="D206">
            <v>0.99</v>
          </cell>
          <cell r="E206">
            <v>0.73</v>
          </cell>
          <cell r="F206">
            <v>0.83459000000000005</v>
          </cell>
        </row>
        <row r="207">
          <cell r="A207">
            <v>40482</v>
          </cell>
          <cell r="B207" t="str">
            <v>ITCZE3D</v>
          </cell>
          <cell r="C207">
            <v>0.94</v>
          </cell>
          <cell r="D207">
            <v>0.95</v>
          </cell>
          <cell r="E207">
            <v>0.76</v>
          </cell>
          <cell r="F207">
            <v>0.84</v>
          </cell>
        </row>
        <row r="208">
          <cell r="A208">
            <v>40512</v>
          </cell>
          <cell r="B208" t="str">
            <v>ITCZE3D</v>
          </cell>
          <cell r="C208">
            <v>0.77</v>
          </cell>
          <cell r="D208">
            <v>0.96</v>
          </cell>
          <cell r="E208">
            <v>0.74</v>
          </cell>
          <cell r="F208">
            <v>0.83199999999999996</v>
          </cell>
        </row>
        <row r="209">
          <cell r="A209">
            <v>40543</v>
          </cell>
          <cell r="B209" t="str">
            <v>ITCZE3D</v>
          </cell>
          <cell r="C209">
            <v>0.84</v>
          </cell>
          <cell r="D209">
            <v>0.98</v>
          </cell>
          <cell r="E209">
            <v>0.77</v>
          </cell>
          <cell r="F209">
            <v>0.84</v>
          </cell>
        </row>
        <row r="210">
          <cell r="A210">
            <v>40574</v>
          </cell>
          <cell r="B210" t="str">
            <v>ITCZE3D</v>
          </cell>
          <cell r="C210">
            <v>0.86</v>
          </cell>
          <cell r="D210">
            <v>0.9</v>
          </cell>
          <cell r="E210">
            <v>0.76</v>
          </cell>
          <cell r="F210">
            <v>0.84</v>
          </cell>
        </row>
        <row r="211">
          <cell r="A211">
            <v>40602</v>
          </cell>
          <cell r="B211" t="str">
            <v>ITCZE3D</v>
          </cell>
          <cell r="C211">
            <v>0.81</v>
          </cell>
          <cell r="D211">
            <v>0.93</v>
          </cell>
          <cell r="E211">
            <v>0.65</v>
          </cell>
          <cell r="F211">
            <v>0.83750999999999998</v>
          </cell>
        </row>
        <row r="212">
          <cell r="A212">
            <v>40633</v>
          </cell>
          <cell r="B212" t="str">
            <v>ITCZE3D</v>
          </cell>
          <cell r="C212">
            <v>0.7</v>
          </cell>
          <cell r="D212">
            <v>0.8649</v>
          </cell>
          <cell r="E212">
            <v>0.66</v>
          </cell>
          <cell r="F212">
            <v>0.8649</v>
          </cell>
        </row>
        <row r="213">
          <cell r="A213">
            <v>40663</v>
          </cell>
          <cell r="B213" t="str">
            <v>ITCZE3D</v>
          </cell>
          <cell r="C213">
            <v>0.71</v>
          </cell>
          <cell r="D213">
            <v>0.9</v>
          </cell>
          <cell r="E213">
            <v>0.64</v>
          </cell>
          <cell r="F213">
            <v>0.73</v>
          </cell>
        </row>
        <row r="214">
          <cell r="A214">
            <v>40694</v>
          </cell>
          <cell r="B214" t="str">
            <v>ITCZE3D</v>
          </cell>
          <cell r="C214">
            <v>0.82</v>
          </cell>
          <cell r="D214">
            <v>0.89336800000000005</v>
          </cell>
          <cell r="E214">
            <v>0.66</v>
          </cell>
          <cell r="F214">
            <v>0.89336800000000005</v>
          </cell>
        </row>
        <row r="215">
          <cell r="A215">
            <v>40724</v>
          </cell>
          <cell r="B215" t="str">
            <v>ITCZE3D</v>
          </cell>
          <cell r="C215">
            <v>0.84</v>
          </cell>
          <cell r="D215">
            <v>0.93</v>
          </cell>
          <cell r="E215">
            <v>0.57999999999999996</v>
          </cell>
          <cell r="F215">
            <v>0.89459</v>
          </cell>
        </row>
        <row r="216">
          <cell r="A216">
            <v>40755</v>
          </cell>
          <cell r="B216" t="str">
            <v>ITCZE3D</v>
          </cell>
          <cell r="C216">
            <v>0.75</v>
          </cell>
          <cell r="D216">
            <v>0.92</v>
          </cell>
          <cell r="E216">
            <v>0.57999999999999996</v>
          </cell>
          <cell r="F216">
            <v>0.78</v>
          </cell>
        </row>
        <row r="217">
          <cell r="A217">
            <v>40786</v>
          </cell>
          <cell r="B217" t="str">
            <v>ITCZE3D</v>
          </cell>
          <cell r="C217">
            <v>0.8</v>
          </cell>
          <cell r="D217">
            <v>0.95</v>
          </cell>
          <cell r="E217">
            <v>0.59</v>
          </cell>
          <cell r="F217">
            <v>0.82107600000000003</v>
          </cell>
        </row>
        <row r="218">
          <cell r="A218">
            <v>40816</v>
          </cell>
          <cell r="B218" t="str">
            <v>ITCZE3D</v>
          </cell>
          <cell r="C218">
            <v>0.8</v>
          </cell>
          <cell r="D218">
            <v>0.94</v>
          </cell>
          <cell r="E218">
            <v>0.68</v>
          </cell>
          <cell r="F218">
            <v>0.79091500000000003</v>
          </cell>
        </row>
        <row r="219">
          <cell r="A219">
            <v>40847</v>
          </cell>
          <cell r="B219" t="str">
            <v>ITCZE3D</v>
          </cell>
          <cell r="C219">
            <v>0.75</v>
          </cell>
          <cell r="D219">
            <v>0.84</v>
          </cell>
          <cell r="E219">
            <v>0.57999999999999996</v>
          </cell>
          <cell r="F219">
            <v>0.78440799999999999</v>
          </cell>
        </row>
        <row r="220">
          <cell r="A220">
            <v>40877</v>
          </cell>
          <cell r="B220" t="str">
            <v>ITCZE3D</v>
          </cell>
          <cell r="C220">
            <v>0.71</v>
          </cell>
          <cell r="D220">
            <v>1.06</v>
          </cell>
          <cell r="E220">
            <v>0.69</v>
          </cell>
          <cell r="F220">
            <v>0.78</v>
          </cell>
        </row>
        <row r="221">
          <cell r="A221">
            <v>40908</v>
          </cell>
          <cell r="B221" t="str">
            <v>ITCZE3D</v>
          </cell>
          <cell r="C221">
            <v>0.85</v>
          </cell>
          <cell r="D221">
            <v>1.17</v>
          </cell>
          <cell r="E221">
            <v>0.76</v>
          </cell>
          <cell r="F221">
            <v>1.05</v>
          </cell>
        </row>
        <row r="222">
          <cell r="A222">
            <v>40939</v>
          </cell>
          <cell r="B222" t="str">
            <v>ITCZE3D</v>
          </cell>
          <cell r="C222">
            <v>1.01</v>
          </cell>
          <cell r="D222">
            <v>1.1599999999999999</v>
          </cell>
          <cell r="E222">
            <v>0.53</v>
          </cell>
          <cell r="F222">
            <v>0.78</v>
          </cell>
        </row>
        <row r="223">
          <cell r="A223">
            <v>40968</v>
          </cell>
          <cell r="B223" t="str">
            <v>ITCZE3D</v>
          </cell>
          <cell r="C223">
            <v>0.93</v>
          </cell>
          <cell r="D223">
            <v>1.02</v>
          </cell>
          <cell r="E223">
            <v>0.75</v>
          </cell>
          <cell r="F223">
            <v>0.78</v>
          </cell>
        </row>
        <row r="224">
          <cell r="A224">
            <v>40999</v>
          </cell>
          <cell r="B224" t="str">
            <v>ITCZE3D</v>
          </cell>
          <cell r="C224">
            <v>0.85</v>
          </cell>
          <cell r="D224">
            <v>0.95</v>
          </cell>
          <cell r="E224">
            <v>0.66</v>
          </cell>
          <cell r="F224">
            <v>0.85</v>
          </cell>
        </row>
        <row r="225">
          <cell r="A225">
            <v>41029</v>
          </cell>
          <cell r="B225" t="str">
            <v>ITCZE3D</v>
          </cell>
          <cell r="C225">
            <v>0.9</v>
          </cell>
          <cell r="D225">
            <v>0.95</v>
          </cell>
          <cell r="E225">
            <v>0.6</v>
          </cell>
          <cell r="F225">
            <v>0.81</v>
          </cell>
        </row>
        <row r="226">
          <cell r="A226">
            <v>41060</v>
          </cell>
          <cell r="B226" t="str">
            <v>ITCZE3D</v>
          </cell>
          <cell r="C226">
            <v>0.9</v>
          </cell>
          <cell r="D226">
            <v>0.95</v>
          </cell>
          <cell r="E226">
            <v>0.56000000000000005</v>
          </cell>
          <cell r="F226">
            <v>0.81</v>
          </cell>
        </row>
        <row r="227">
          <cell r="A227">
            <v>41090</v>
          </cell>
          <cell r="B227" t="str">
            <v>ITCZE3D</v>
          </cell>
          <cell r="C227">
            <v>0.97</v>
          </cell>
          <cell r="D227">
            <v>0.97</v>
          </cell>
          <cell r="E227">
            <v>0.74</v>
          </cell>
          <cell r="F227">
            <v>0.74</v>
          </cell>
        </row>
        <row r="228">
          <cell r="A228">
            <v>41121</v>
          </cell>
          <cell r="B228" t="str">
            <v>ITCZE3D</v>
          </cell>
          <cell r="C228">
            <v>0.75</v>
          </cell>
          <cell r="D228">
            <v>0.81</v>
          </cell>
          <cell r="E228">
            <v>0.62</v>
          </cell>
          <cell r="F228">
            <v>0.81</v>
          </cell>
        </row>
        <row r="229">
          <cell r="A229">
            <v>41152</v>
          </cell>
          <cell r="B229" t="str">
            <v>ITCZE3D</v>
          </cell>
          <cell r="C229">
            <v>0.6</v>
          </cell>
          <cell r="D229">
            <v>0.76</v>
          </cell>
          <cell r="E229">
            <v>0.45</v>
          </cell>
          <cell r="F229">
            <v>0.45</v>
          </cell>
        </row>
        <row r="230">
          <cell r="A230">
            <v>41182</v>
          </cell>
          <cell r="B230" t="str">
            <v>ITCZE3D</v>
          </cell>
          <cell r="C230">
            <v>0.6</v>
          </cell>
          <cell r="D230">
            <v>0.83</v>
          </cell>
          <cell r="E230">
            <v>0.38</v>
          </cell>
          <cell r="F230">
            <v>0.59</v>
          </cell>
        </row>
        <row r="231">
          <cell r="A231">
            <v>41213</v>
          </cell>
          <cell r="B231" t="str">
            <v>ITCZE3D</v>
          </cell>
          <cell r="C231">
            <v>0.3</v>
          </cell>
          <cell r="D231">
            <v>0.47</v>
          </cell>
          <cell r="E231">
            <v>0.27</v>
          </cell>
          <cell r="F231">
            <v>0.3</v>
          </cell>
        </row>
        <row r="232">
          <cell r="A232">
            <v>41243</v>
          </cell>
          <cell r="B232" t="str">
            <v>ITCZE3D</v>
          </cell>
          <cell r="C232">
            <v>0.3</v>
          </cell>
          <cell r="D232">
            <v>0.39</v>
          </cell>
          <cell r="E232">
            <v>0.16</v>
          </cell>
          <cell r="F232">
            <v>0.17</v>
          </cell>
        </row>
        <row r="233">
          <cell r="A233">
            <v>41274</v>
          </cell>
          <cell r="B233" t="str">
            <v>ITCZE3D</v>
          </cell>
          <cell r="C233">
            <v>0.08</v>
          </cell>
          <cell r="D233">
            <v>0.18</v>
          </cell>
          <cell r="E233">
            <v>0.08</v>
          </cell>
          <cell r="F233">
            <v>0.09</v>
          </cell>
        </row>
        <row r="234">
          <cell r="A234">
            <v>41305</v>
          </cell>
          <cell r="B234" t="str">
            <v>ITCZE3D</v>
          </cell>
          <cell r="C234">
            <v>0.09</v>
          </cell>
          <cell r="D234">
            <v>0.19</v>
          </cell>
          <cell r="E234">
            <v>0.08</v>
          </cell>
          <cell r="F234">
            <v>0.12</v>
          </cell>
        </row>
        <row r="235">
          <cell r="A235">
            <v>41333</v>
          </cell>
          <cell r="B235" t="str">
            <v>ITCZE3D</v>
          </cell>
          <cell r="C235">
            <v>0.16</v>
          </cell>
          <cell r="D235">
            <v>0.18</v>
          </cell>
          <cell r="E235">
            <v>0.13</v>
          </cell>
          <cell r="F235">
            <v>0.15</v>
          </cell>
        </row>
        <row r="236">
          <cell r="A236">
            <v>41364</v>
          </cell>
          <cell r="B236" t="str">
            <v>ITCZE3D</v>
          </cell>
          <cell r="C236">
            <v>0.15</v>
          </cell>
          <cell r="D236">
            <v>0.2</v>
          </cell>
          <cell r="E236">
            <v>0.11</v>
          </cell>
          <cell r="F236">
            <v>0.14000000000000001</v>
          </cell>
        </row>
        <row r="237">
          <cell r="A237">
            <v>41394</v>
          </cell>
          <cell r="B237" t="str">
            <v>ITCZE3D</v>
          </cell>
          <cell r="C237">
            <v>0.15</v>
          </cell>
          <cell r="D237">
            <v>0.47</v>
          </cell>
          <cell r="E237">
            <v>0.14699999999999999</v>
          </cell>
          <cell r="F237">
            <v>0.47</v>
          </cell>
        </row>
        <row r="238">
          <cell r="A238">
            <v>41425</v>
          </cell>
          <cell r="B238" t="str">
            <v>ITCZE3D</v>
          </cell>
          <cell r="C238">
            <v>0.49</v>
          </cell>
          <cell r="D238">
            <v>0.52</v>
          </cell>
          <cell r="E238">
            <v>0.20899999999999999</v>
          </cell>
          <cell r="F238">
            <v>0.31</v>
          </cell>
        </row>
        <row r="239">
          <cell r="A239">
            <v>41455</v>
          </cell>
          <cell r="B239" t="str">
            <v>ITCZE3D</v>
          </cell>
          <cell r="C239">
            <v>0.31</v>
          </cell>
          <cell r="D239">
            <v>0.37</v>
          </cell>
          <cell r="E239">
            <v>0.20899999999999999</v>
          </cell>
          <cell r="F239">
            <v>0.36</v>
          </cell>
        </row>
        <row r="240">
          <cell r="A240">
            <v>41486</v>
          </cell>
          <cell r="B240" t="str">
            <v>ITCZE3D</v>
          </cell>
          <cell r="C240">
            <v>0.35699999999999998</v>
          </cell>
          <cell r="D240">
            <v>0.37</v>
          </cell>
          <cell r="E240">
            <v>0</v>
          </cell>
          <cell r="F240">
            <v>0.36</v>
          </cell>
        </row>
        <row r="241">
          <cell r="A241">
            <v>41517</v>
          </cell>
          <cell r="B241" t="str">
            <v>ITCZE3D</v>
          </cell>
          <cell r="C241">
            <v>0.16</v>
          </cell>
          <cell r="D241">
            <v>0.37</v>
          </cell>
          <cell r="E241">
            <v>0.15</v>
          </cell>
          <cell r="F241">
            <v>0.36</v>
          </cell>
        </row>
        <row r="242">
          <cell r="A242">
            <v>41547</v>
          </cell>
          <cell r="B242" t="str">
            <v>ITCZE3D</v>
          </cell>
          <cell r="C242">
            <v>0.35699999999999998</v>
          </cell>
          <cell r="D242">
            <v>0.52</v>
          </cell>
          <cell r="E242">
            <v>0.13</v>
          </cell>
          <cell r="F242">
            <v>0.23599999999999999</v>
          </cell>
        </row>
        <row r="243">
          <cell r="A243">
            <v>41578</v>
          </cell>
          <cell r="B243" t="str">
            <v>ITCZE3D</v>
          </cell>
          <cell r="C243">
            <v>0.36</v>
          </cell>
          <cell r="D243">
            <v>0.37</v>
          </cell>
          <cell r="E243">
            <v>0.14000000000000001</v>
          </cell>
          <cell r="F243">
            <v>0.36</v>
          </cell>
        </row>
        <row r="244">
          <cell r="A244">
            <v>41608</v>
          </cell>
          <cell r="B244" t="str">
            <v>ITCZE3D</v>
          </cell>
          <cell r="C244">
            <v>0.37</v>
          </cell>
          <cell r="D244">
            <v>0.37</v>
          </cell>
          <cell r="E244">
            <v>0.11</v>
          </cell>
          <cell r="F244">
            <v>0.16</v>
          </cell>
        </row>
        <row r="245">
          <cell r="A245">
            <v>41639</v>
          </cell>
          <cell r="B245" t="str">
            <v>ITCZE3D</v>
          </cell>
          <cell r="C245">
            <v>-8.3000000000000004E-2</v>
          </cell>
          <cell r="D245">
            <v>0.1</v>
          </cell>
          <cell r="E245">
            <v>-8.3000000000000004E-2</v>
          </cell>
          <cell r="F245">
            <v>0.1</v>
          </cell>
        </row>
        <row r="246">
          <cell r="A246">
            <v>41670</v>
          </cell>
          <cell r="B246" t="str">
            <v>ITCZE3D</v>
          </cell>
          <cell r="C246">
            <v>0.1</v>
          </cell>
          <cell r="D246">
            <v>0.1</v>
          </cell>
          <cell r="E246">
            <v>0.02</v>
          </cell>
          <cell r="F246">
            <v>0.05</v>
          </cell>
        </row>
        <row r="247">
          <cell r="A247">
            <v>41698</v>
          </cell>
          <cell r="B247" t="str">
            <v>ITCZE3D</v>
          </cell>
          <cell r="C247">
            <v>0.10299999999999999</v>
          </cell>
          <cell r="D247">
            <v>0.14000000000000001</v>
          </cell>
          <cell r="E247">
            <v>-0.02</v>
          </cell>
          <cell r="F247">
            <v>-0.02</v>
          </cell>
        </row>
        <row r="248">
          <cell r="A248">
            <v>41729</v>
          </cell>
          <cell r="B248" t="str">
            <v>ITCZE3D</v>
          </cell>
          <cell r="C248">
            <v>-0.02</v>
          </cell>
          <cell r="D248">
            <v>0.12</v>
          </cell>
          <cell r="E248">
            <v>-0.02</v>
          </cell>
          <cell r="F248">
            <v>0.04</v>
          </cell>
        </row>
        <row r="249">
          <cell r="A249">
            <v>41759</v>
          </cell>
          <cell r="B249" t="str">
            <v>ITCZE3D</v>
          </cell>
          <cell r="C249">
            <v>0.04</v>
          </cell>
          <cell r="D249">
            <v>0.108</v>
          </cell>
          <cell r="E249">
            <v>-0.03</v>
          </cell>
          <cell r="F249">
            <v>0.1</v>
          </cell>
        </row>
        <row r="250">
          <cell r="A250">
            <v>41790</v>
          </cell>
          <cell r="B250" t="str">
            <v>ITCZE3D</v>
          </cell>
          <cell r="C250">
            <v>0.1</v>
          </cell>
          <cell r="D250">
            <v>0.1</v>
          </cell>
          <cell r="E250">
            <v>-0.08</v>
          </cell>
          <cell r="F250">
            <v>0.1</v>
          </cell>
        </row>
        <row r="251">
          <cell r="A251">
            <v>41820</v>
          </cell>
          <cell r="B251" t="str">
            <v>ITCZE3D</v>
          </cell>
          <cell r="C251">
            <v>0.1</v>
          </cell>
          <cell r="D251">
            <v>0.1</v>
          </cell>
          <cell r="E251">
            <v>0.1</v>
          </cell>
          <cell r="F251">
            <v>0.1</v>
          </cell>
        </row>
        <row r="252">
          <cell r="A252">
            <v>41851</v>
          </cell>
          <cell r="B252" t="str">
            <v>ITCZE3D</v>
          </cell>
          <cell r="C252">
            <v>0.1</v>
          </cell>
          <cell r="D252">
            <v>0.112</v>
          </cell>
          <cell r="E252">
            <v>0.1</v>
          </cell>
          <cell r="F252">
            <v>0.1</v>
          </cell>
        </row>
        <row r="253">
          <cell r="A253">
            <v>41882</v>
          </cell>
          <cell r="B253" t="str">
            <v>ITCZE3D</v>
          </cell>
          <cell r="C253">
            <v>0.1</v>
          </cell>
          <cell r="D253">
            <v>0.106</v>
          </cell>
          <cell r="E253">
            <v>0.02</v>
          </cell>
          <cell r="F253">
            <v>0.1</v>
          </cell>
        </row>
        <row r="254">
          <cell r="A254">
            <v>41912</v>
          </cell>
          <cell r="B254" t="str">
            <v>ITCZE3D</v>
          </cell>
          <cell r="C254">
            <v>0.1</v>
          </cell>
          <cell r="D254">
            <v>0.1</v>
          </cell>
          <cell r="E254">
            <v>0.01</v>
          </cell>
          <cell r="F254">
            <v>0.1</v>
          </cell>
        </row>
        <row r="255">
          <cell r="A255">
            <v>41943</v>
          </cell>
          <cell r="B255" t="str">
            <v>ITCZE3D</v>
          </cell>
          <cell r="C255">
            <v>0.1</v>
          </cell>
          <cell r="D255">
            <v>0.1</v>
          </cell>
          <cell r="E255">
            <v>0.01</v>
          </cell>
          <cell r="F255">
            <v>0.01</v>
          </cell>
        </row>
        <row r="256">
          <cell r="A256">
            <v>41973</v>
          </cell>
          <cell r="B256" t="str">
            <v>ITCZE3D</v>
          </cell>
          <cell r="C256">
            <v>0.1</v>
          </cell>
          <cell r="D256">
            <v>0.1</v>
          </cell>
          <cell r="E256">
            <v>0.01</v>
          </cell>
          <cell r="F256">
            <v>0.01</v>
          </cell>
        </row>
        <row r="257">
          <cell r="A257">
            <v>42004</v>
          </cell>
          <cell r="B257" t="str">
            <v>ITCZE3D</v>
          </cell>
          <cell r="C257">
            <v>0.01</v>
          </cell>
          <cell r="D257">
            <v>9.4E-2</v>
          </cell>
          <cell r="E257">
            <v>0.01</v>
          </cell>
          <cell r="F257">
            <v>0.01</v>
          </cell>
        </row>
        <row r="258">
          <cell r="A258">
            <v>42035</v>
          </cell>
          <cell r="B258" t="str">
            <v>ITCZE3D</v>
          </cell>
          <cell r="C258">
            <v>0.01</v>
          </cell>
          <cell r="D258">
            <v>0.02</v>
          </cell>
          <cell r="E258">
            <v>0.01</v>
          </cell>
          <cell r="F258">
            <v>0.02</v>
          </cell>
        </row>
        <row r="259">
          <cell r="A259">
            <v>42063</v>
          </cell>
          <cell r="B259" t="str">
            <v>ITCZE3D</v>
          </cell>
          <cell r="C259">
            <v>0.01</v>
          </cell>
          <cell r="D259">
            <v>0.02</v>
          </cell>
          <cell r="E259">
            <v>0.01</v>
          </cell>
          <cell r="F259">
            <v>0.01</v>
          </cell>
        </row>
        <row r="260">
          <cell r="A260">
            <v>42094</v>
          </cell>
          <cell r="B260" t="str">
            <v>ITCZE3D</v>
          </cell>
          <cell r="C260">
            <v>0.01</v>
          </cell>
          <cell r="D260">
            <v>0.105</v>
          </cell>
          <cell r="E260">
            <v>0.01</v>
          </cell>
          <cell r="F260">
            <v>0.01</v>
          </cell>
        </row>
        <row r="261">
          <cell r="A261">
            <v>42124</v>
          </cell>
          <cell r="B261" t="str">
            <v>ITCZE3D</v>
          </cell>
          <cell r="C261">
            <v>0.01</v>
          </cell>
          <cell r="D261">
            <v>9.5000000000000001E-2</v>
          </cell>
          <cell r="E261">
            <v>0.01</v>
          </cell>
          <cell r="F261">
            <v>0.06</v>
          </cell>
        </row>
        <row r="262">
          <cell r="A262">
            <v>42155</v>
          </cell>
          <cell r="B262" t="str">
            <v>ITCZE3D</v>
          </cell>
          <cell r="C262">
            <v>6.6000000000000003E-2</v>
          </cell>
          <cell r="D262">
            <v>7.0000000000000007E-2</v>
          </cell>
          <cell r="E262">
            <v>-0.01</v>
          </cell>
          <cell r="F262">
            <v>0.01</v>
          </cell>
        </row>
        <row r="263">
          <cell r="A263">
            <v>42185</v>
          </cell>
          <cell r="B263" t="str">
            <v>ITCZE3D</v>
          </cell>
          <cell r="C263">
            <v>0.05</v>
          </cell>
          <cell r="D263">
            <v>6.8000000000000005E-2</v>
          </cell>
          <cell r="E263">
            <v>0.01</v>
          </cell>
          <cell r="F263">
            <v>0.01</v>
          </cell>
        </row>
        <row r="264">
          <cell r="A264">
            <v>42216</v>
          </cell>
          <cell r="B264" t="str">
            <v>ITCZE3D</v>
          </cell>
          <cell r="C264">
            <v>0.01</v>
          </cell>
          <cell r="D264">
            <v>7.0999999999999994E-2</v>
          </cell>
          <cell r="E264">
            <v>0.01</v>
          </cell>
          <cell r="F264">
            <v>0.01</v>
          </cell>
        </row>
        <row r="265">
          <cell r="A265">
            <v>42247</v>
          </cell>
          <cell r="B265" t="str">
            <v>ITCZE3D</v>
          </cell>
          <cell r="C265">
            <v>0.01</v>
          </cell>
          <cell r="D265">
            <v>0.05</v>
          </cell>
          <cell r="E265">
            <v>0.01</v>
          </cell>
          <cell r="F265">
            <v>0.05</v>
          </cell>
        </row>
        <row r="266">
          <cell r="A266">
            <v>42277</v>
          </cell>
          <cell r="B266" t="str">
            <v>ITCZE3D</v>
          </cell>
          <cell r="C266">
            <v>0.05</v>
          </cell>
          <cell r="D266">
            <v>6.9000000000000006E-2</v>
          </cell>
          <cell r="E266">
            <v>-0.186</v>
          </cell>
          <cell r="F266">
            <v>-0.16500000000000001</v>
          </cell>
        </row>
        <row r="267">
          <cell r="A267">
            <v>42308</v>
          </cell>
          <cell r="B267" t="str">
            <v>ITCZE3D</v>
          </cell>
          <cell r="C267">
            <v>-0.16</v>
          </cell>
          <cell r="D267">
            <v>0.04</v>
          </cell>
          <cell r="E267">
            <v>-0.16</v>
          </cell>
          <cell r="F267">
            <v>-0.05</v>
          </cell>
        </row>
        <row r="268">
          <cell r="A268">
            <v>42338</v>
          </cell>
          <cell r="B268" t="str">
            <v>ITCZE3D</v>
          </cell>
          <cell r="C268">
            <v>0.03</v>
          </cell>
          <cell r="D268">
            <v>0.03</v>
          </cell>
          <cell r="E268">
            <v>-0.15</v>
          </cell>
          <cell r="F268">
            <v>-0.05</v>
          </cell>
        </row>
        <row r="269">
          <cell r="A269">
            <v>42369</v>
          </cell>
          <cell r="B269" t="str">
            <v>ITCZE3D</v>
          </cell>
          <cell r="C269">
            <v>-0.05</v>
          </cell>
          <cell r="D269">
            <v>0.05</v>
          </cell>
          <cell r="E269">
            <v>-0.05</v>
          </cell>
          <cell r="F269">
            <v>0.05</v>
          </cell>
        </row>
        <row r="270">
          <cell r="A270">
            <v>42400</v>
          </cell>
          <cell r="B270" t="str">
            <v>ITCZE3D</v>
          </cell>
          <cell r="C270">
            <v>0.05</v>
          </cell>
          <cell r="D270">
            <v>0.05</v>
          </cell>
          <cell r="E270">
            <v>0.05</v>
          </cell>
          <cell r="F270">
            <v>0.05</v>
          </cell>
        </row>
        <row r="271">
          <cell r="A271">
            <v>42429</v>
          </cell>
          <cell r="B271" t="str">
            <v>ITCZE3D</v>
          </cell>
          <cell r="C271">
            <v>0.05</v>
          </cell>
          <cell r="D271">
            <v>0.1</v>
          </cell>
          <cell r="E271">
            <v>-0.1</v>
          </cell>
          <cell r="F271">
            <v>0.1</v>
          </cell>
        </row>
        <row r="272">
          <cell r="A272">
            <v>42460</v>
          </cell>
          <cell r="B272" t="str">
            <v>ITCZE3D</v>
          </cell>
          <cell r="C272">
            <v>0.1</v>
          </cell>
          <cell r="D272">
            <v>0.1</v>
          </cell>
          <cell r="E272">
            <v>-0.05</v>
          </cell>
          <cell r="F272">
            <v>0.02</v>
          </cell>
        </row>
        <row r="273">
          <cell r="A273">
            <v>42490</v>
          </cell>
          <cell r="B273" t="str">
            <v>ITCZE3D</v>
          </cell>
          <cell r="C273">
            <v>0.02</v>
          </cell>
          <cell r="D273">
            <v>0.03</v>
          </cell>
          <cell r="E273">
            <v>-0.05</v>
          </cell>
          <cell r="F273">
            <v>0.03</v>
          </cell>
        </row>
        <row r="274">
          <cell r="A274">
            <v>42521</v>
          </cell>
          <cell r="B274" t="str">
            <v>ITCZE3D</v>
          </cell>
          <cell r="C274">
            <v>-0.05</v>
          </cell>
          <cell r="D274">
            <v>0.03</v>
          </cell>
          <cell r="E274">
            <v>-0.05</v>
          </cell>
          <cell r="F274">
            <v>0.02</v>
          </cell>
        </row>
        <row r="275">
          <cell r="A275">
            <v>42551</v>
          </cell>
          <cell r="B275" t="str">
            <v>ITCZE3D</v>
          </cell>
          <cell r="C275">
            <v>0.02</v>
          </cell>
          <cell r="D275">
            <v>0.03</v>
          </cell>
          <cell r="E275">
            <v>-0.05</v>
          </cell>
          <cell r="F275">
            <v>0.03</v>
          </cell>
        </row>
        <row r="276">
          <cell r="A276">
            <v>42582</v>
          </cell>
          <cell r="B276" t="str">
            <v>ITCZE3D</v>
          </cell>
          <cell r="C276">
            <v>-0.05</v>
          </cell>
          <cell r="D276">
            <v>0.02</v>
          </cell>
          <cell r="E276">
            <v>-0.05</v>
          </cell>
          <cell r="F276">
            <v>0.02</v>
          </cell>
        </row>
        <row r="277">
          <cell r="A277">
            <v>42613</v>
          </cell>
          <cell r="B277" t="str">
            <v>ITCZE3D</v>
          </cell>
          <cell r="C277">
            <v>0.02</v>
          </cell>
          <cell r="D277">
            <v>7.8E-2</v>
          </cell>
          <cell r="E277">
            <v>0.02</v>
          </cell>
          <cell r="F277">
            <v>0.02</v>
          </cell>
        </row>
        <row r="278">
          <cell r="A278">
            <v>42643</v>
          </cell>
          <cell r="B278" t="str">
            <v>ITCZE3D</v>
          </cell>
          <cell r="C278">
            <v>-0.05</v>
          </cell>
          <cell r="D278">
            <v>0.05</v>
          </cell>
          <cell r="E278">
            <v>-0.24</v>
          </cell>
          <cell r="F278">
            <v>0.02</v>
          </cell>
        </row>
        <row r="279">
          <cell r="A279">
            <v>42674</v>
          </cell>
          <cell r="B279" t="str">
            <v>ITCZE3D</v>
          </cell>
          <cell r="C279">
            <v>0.02</v>
          </cell>
          <cell r="D279">
            <v>7.0000000000000007E-2</v>
          </cell>
          <cell r="E279">
            <v>0.02</v>
          </cell>
          <cell r="F279">
            <v>7.0000000000000007E-2</v>
          </cell>
        </row>
        <row r="280">
          <cell r="A280">
            <v>42704</v>
          </cell>
          <cell r="B280" t="str">
            <v>ITCZE3D</v>
          </cell>
          <cell r="C280">
            <v>7.0000000000000007E-2</v>
          </cell>
          <cell r="D280">
            <v>7.0000000000000007E-2</v>
          </cell>
          <cell r="E280">
            <v>-0.91100000000000003</v>
          </cell>
          <cell r="F280">
            <v>-0.48</v>
          </cell>
        </row>
        <row r="281">
          <cell r="A281">
            <v>42735</v>
          </cell>
          <cell r="B281" t="str">
            <v>ITCZE3D</v>
          </cell>
          <cell r="C281">
            <v>-0.48</v>
          </cell>
          <cell r="D281">
            <v>-0.48</v>
          </cell>
          <cell r="E281">
            <v>-1.82</v>
          </cell>
          <cell r="F281">
            <v>-0.48</v>
          </cell>
        </row>
        <row r="282">
          <cell r="A282">
            <v>42766</v>
          </cell>
          <cell r="B282" t="str">
            <v>ITCZE3D</v>
          </cell>
          <cell r="C282">
            <v>-0.48</v>
          </cell>
          <cell r="D282">
            <v>-0.48</v>
          </cell>
          <cell r="E282">
            <v>-0.48</v>
          </cell>
          <cell r="F282">
            <v>-0.48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1 data"/>
      <sheetName val="figure 1"/>
      <sheetName val="Figure 2"/>
      <sheetName val="Figure 3"/>
      <sheetName val="figure 4"/>
      <sheetName val="figure 5"/>
      <sheetName val="figure 6"/>
      <sheetName val="figure 7"/>
      <sheetName val="figure 8"/>
      <sheetName val="figure 9"/>
      <sheetName val="Figure 10"/>
      <sheetName val="Figure 11"/>
      <sheetName val="Figure 12"/>
      <sheetName val="figure 13"/>
      <sheetName val="figure 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9">
          <cell r="E39" t="str">
            <v>Currency in Circulation  to Financial Assets</v>
          </cell>
          <cell r="F39" t="str">
            <v>Currency in Circulation to Financial Assets Volatility</v>
          </cell>
          <cell r="G39" t="str">
            <v>Liquid Deposits to Total deposits (Households)</v>
          </cell>
          <cell r="H39" t="str">
            <v>Liquid Deposits to Total deposits (Households) Volatility</v>
          </cell>
          <cell r="I39" t="str">
            <v>Deposit Interest Spread LEKEUR</v>
          </cell>
          <cell r="J39" t="str">
            <v>EURLEK Exchange Rate</v>
          </cell>
          <cell r="K39" t="str">
            <v>EURLEK Volatility</v>
          </cell>
          <cell r="L39" t="str">
            <v>EUR Deposits to Total Financial Assets</v>
          </cell>
          <cell r="M39" t="str">
            <v>Bank Return on Equities</v>
          </cell>
          <cell r="N39" t="str">
            <v>Banks' Non-interest Income to Risk Weighted Assets</v>
          </cell>
          <cell r="O39" t="str">
            <v>Loan and Policy Rate Spread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0"/>
  <sheetViews>
    <sheetView workbookViewId="0">
      <pane xSplit="1" ySplit="1" topLeftCell="B95" activePane="bottomRight" state="frozen"/>
      <selection pane="topRight" activeCell="B1" sqref="B1"/>
      <selection pane="bottomLeft" activeCell="A2" sqref="A2"/>
      <selection pane="bottomRight" activeCell="B124" sqref="B124"/>
    </sheetView>
  </sheetViews>
  <sheetFormatPr defaultColWidth="8.85546875" defaultRowHeight="15" x14ac:dyDescent="0.25"/>
  <cols>
    <col min="1" max="1" width="10.42578125" bestFit="1" customWidth="1"/>
    <col min="2" max="2" width="16.85546875" customWidth="1"/>
    <col min="3" max="4" width="14.42578125" customWidth="1"/>
    <col min="7" max="7" width="12" customWidth="1"/>
    <col min="8" max="8" width="12" bestFit="1" customWidth="1"/>
    <col min="9" max="9" width="10.42578125" bestFit="1" customWidth="1"/>
    <col min="10" max="10" width="21.7109375" customWidth="1"/>
    <col min="11" max="11" width="24.85546875" customWidth="1"/>
    <col min="13" max="13" width="15.140625" customWidth="1"/>
    <col min="14" max="14" width="18" customWidth="1"/>
    <col min="15" max="16" width="21.140625" customWidth="1"/>
    <col min="19" max="19" width="27.7109375" customWidth="1"/>
    <col min="20" max="20" width="17.7109375" customWidth="1"/>
    <col min="21" max="21" width="10.85546875" customWidth="1"/>
    <col min="22" max="22" width="9.7109375" customWidth="1"/>
    <col min="23" max="23" width="12.28515625" customWidth="1"/>
  </cols>
  <sheetData>
    <row r="1" spans="1:24" s="1" customFormat="1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</v>
      </c>
      <c r="K1" s="1" t="s">
        <v>1</v>
      </c>
      <c r="L1" s="1" t="s">
        <v>9</v>
      </c>
      <c r="M1" s="2" t="s">
        <v>10</v>
      </c>
      <c r="N1" s="2" t="s">
        <v>11</v>
      </c>
      <c r="O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3" t="s">
        <v>18</v>
      </c>
      <c r="W1" s="1" t="s">
        <v>19</v>
      </c>
    </row>
    <row r="2" spans="1:24" x14ac:dyDescent="0.25">
      <c r="A2" s="4">
        <v>39052</v>
      </c>
      <c r="B2">
        <v>189094.62</v>
      </c>
      <c r="C2">
        <v>503203.17</v>
      </c>
      <c r="D2">
        <v>666467.43000000005</v>
      </c>
      <c r="E2">
        <f t="shared" ref="E2:E65" si="0">B2/C2*100</f>
        <v>37.578185367949892</v>
      </c>
      <c r="F2">
        <f>B2/D2*100</f>
        <v>28.372672314984694</v>
      </c>
      <c r="G2">
        <f>'[1]Clean Pt.2'!J2</f>
        <v>98285.746135471971</v>
      </c>
      <c r="H2">
        <f>(G2+B2)/D2*100</f>
        <v>43.119941530446873</v>
      </c>
      <c r="I2" s="4">
        <v>41244</v>
      </c>
      <c r="J2">
        <f>VLOOKUP(I2,[1]CEICV2!$A$1:$C$179,2,FALSE)</f>
        <v>930702.73</v>
      </c>
      <c r="K2">
        <f>VLOOKUP(I2,[1]CEICV2!$A$1:$C$179,3,FALSE)</f>
        <v>453830.75</v>
      </c>
      <c r="L2">
        <f>K2/J2</f>
        <v>0.48762159535085925</v>
      </c>
      <c r="M2">
        <v>376.58528632000002</v>
      </c>
      <c r="N2">
        <v>451.68299999999999</v>
      </c>
      <c r="O2">
        <f>M2/(M2+N2)</f>
        <v>0.45466582813784923</v>
      </c>
      <c r="Q2" s="5">
        <v>5512.72</v>
      </c>
      <c r="R2" s="5">
        <v>0.75792000000000004</v>
      </c>
      <c r="S2" s="5">
        <v>105.85</v>
      </c>
      <c r="T2" s="5">
        <f>Q2/R2*S2</f>
        <v>769898.42199704447</v>
      </c>
      <c r="U2" s="5">
        <v>352218.45689140999</v>
      </c>
      <c r="V2">
        <f>T2/U2</f>
        <v>2.18585484926591</v>
      </c>
      <c r="W2">
        <f>L2+O2+V2</f>
        <v>3.1281422727546184</v>
      </c>
    </row>
    <row r="3" spans="1:24" x14ac:dyDescent="0.25">
      <c r="A3" s="4">
        <v>39083</v>
      </c>
      <c r="B3">
        <v>194432.54</v>
      </c>
      <c r="C3">
        <v>513747.4</v>
      </c>
      <c r="D3">
        <v>669196.55000000005</v>
      </c>
      <c r="E3">
        <f t="shared" si="0"/>
        <v>37.845941410117113</v>
      </c>
      <c r="F3">
        <f t="shared" ref="F3:F66" si="1">B3/D3*100</f>
        <v>29.05462378728641</v>
      </c>
      <c r="G3">
        <f>'[1]Clean Pt.2'!J3</f>
        <v>94653.82561695062</v>
      </c>
      <c r="H3">
        <f t="shared" ref="H3:H66" si="2">(G3+B3)/D3*100</f>
        <v>43.199022113450916</v>
      </c>
      <c r="I3" s="4">
        <v>41609</v>
      </c>
      <c r="J3">
        <f>VLOOKUP(I3,[1]CEICV2!$A$1:$C$179,2,FALSE)</f>
        <v>950088.25</v>
      </c>
      <c r="K3">
        <f>VLOOKUP(I3,[1]CEICV2!$A$1:$C$179,3,FALSE)</f>
        <v>455808.75</v>
      </c>
      <c r="L3">
        <f t="shared" ref="L3:L5" si="3">K3/J3</f>
        <v>0.479754117578025</v>
      </c>
      <c r="M3">
        <v>383.32780339999999</v>
      </c>
      <c r="N3">
        <v>566.98860000000002</v>
      </c>
      <c r="O3">
        <f t="shared" ref="O3:O5" si="4">M3/(M3+N3)</f>
        <v>0.40336860652783296</v>
      </c>
      <c r="Q3" s="5">
        <v>6368.2</v>
      </c>
      <c r="R3" s="5">
        <v>0.72511099999999995</v>
      </c>
      <c r="S3" s="5">
        <v>101.86</v>
      </c>
      <c r="T3" s="5">
        <f t="shared" ref="T3:T5" si="5">Q3/R3*S3</f>
        <v>894573.1784512992</v>
      </c>
      <c r="U3" s="5">
        <v>354481.57878558</v>
      </c>
      <c r="V3">
        <f t="shared" ref="V3:V5" si="6">T3/U3</f>
        <v>2.5236097783022222</v>
      </c>
      <c r="W3">
        <f>L3+O3+V3</f>
        <v>3.4067325024080803</v>
      </c>
    </row>
    <row r="4" spans="1:24" x14ac:dyDescent="0.25">
      <c r="A4" s="4">
        <v>39114</v>
      </c>
      <c r="B4">
        <v>201359.98</v>
      </c>
      <c r="C4">
        <v>521986.34</v>
      </c>
      <c r="D4">
        <v>676522.02</v>
      </c>
      <c r="E4">
        <f t="shared" si="0"/>
        <v>38.575718284122146</v>
      </c>
      <c r="F4">
        <f t="shared" si="1"/>
        <v>29.763994969446824</v>
      </c>
      <c r="G4">
        <f>'[1]Clean Pt.2'!J4</f>
        <v>97051.600604786217</v>
      </c>
      <c r="H4">
        <f t="shared" si="2"/>
        <v>44.109662624844972</v>
      </c>
      <c r="I4" s="4">
        <v>41974</v>
      </c>
      <c r="J4">
        <f>VLOOKUP(I4,[1]CEICV2!$A$1:$C$179,2,FALSE)</f>
        <v>977420.68</v>
      </c>
      <c r="K4">
        <f>VLOOKUP(I4,[1]CEICV2!$A$1:$C$179,3,FALSE)</f>
        <v>472729.61</v>
      </c>
      <c r="L4">
        <f t="shared" si="3"/>
        <v>0.48365010038461631</v>
      </c>
      <c r="M4">
        <v>438.8236278</v>
      </c>
      <c r="N4">
        <v>565.688265</v>
      </c>
      <c r="O4">
        <f t="shared" si="4"/>
        <v>0.43685259571871543</v>
      </c>
      <c r="Q4" s="5">
        <v>6927.45</v>
      </c>
      <c r="R4" s="5">
        <v>0.82365500000000003</v>
      </c>
      <c r="S4" s="5">
        <v>115.23</v>
      </c>
      <c r="T4" s="5">
        <f t="shared" si="5"/>
        <v>969155.85226824344</v>
      </c>
      <c r="U4" s="5">
        <v>364892.72291757999</v>
      </c>
      <c r="V4">
        <f t="shared" si="6"/>
        <v>2.6560021381603467</v>
      </c>
      <c r="W4">
        <f>L4+O4+V4</f>
        <v>3.5765048342636785</v>
      </c>
    </row>
    <row r="5" spans="1:24" x14ac:dyDescent="0.25">
      <c r="A5" s="4">
        <v>39142</v>
      </c>
      <c r="B5">
        <v>202360.69</v>
      </c>
      <c r="C5">
        <v>525257.57999999996</v>
      </c>
      <c r="D5">
        <v>678584.46</v>
      </c>
      <c r="E5">
        <f t="shared" si="0"/>
        <v>38.5259913812191</v>
      </c>
      <c r="F5">
        <f t="shared" si="1"/>
        <v>29.821002679607489</v>
      </c>
      <c r="G5">
        <f>'[1]Clean Pt.2'!J5</f>
        <v>96090.526828678747</v>
      </c>
      <c r="H5">
        <f t="shared" si="2"/>
        <v>43.981439956446799</v>
      </c>
      <c r="I5" s="4">
        <v>42339</v>
      </c>
      <c r="J5">
        <f>VLOOKUP(I5,[1]CEICV2!$A$1:$C$179,2,FALSE)</f>
        <v>985573.89</v>
      </c>
      <c r="K5">
        <f>VLOOKUP(I5,[1]CEICV2!$A$1:$C$179,3,FALSE)</f>
        <v>493221.24</v>
      </c>
      <c r="L5">
        <f t="shared" si="3"/>
        <v>0.50044065189267539</v>
      </c>
      <c r="M5">
        <v>515.39703678496801</v>
      </c>
      <c r="N5">
        <v>537.31478000000004</v>
      </c>
      <c r="O5">
        <f t="shared" si="4"/>
        <v>0.4895898654952075</v>
      </c>
      <c r="Q5" s="5">
        <v>7685.95</v>
      </c>
      <c r="R5" s="5">
        <v>0.91852699999999998</v>
      </c>
      <c r="S5" s="5">
        <v>125.79</v>
      </c>
      <c r="T5" s="5">
        <f t="shared" si="5"/>
        <v>1052571.835667324</v>
      </c>
      <c r="U5" s="5">
        <v>375389.19420996</v>
      </c>
      <c r="V5">
        <f t="shared" si="6"/>
        <v>2.8039481474221848</v>
      </c>
      <c r="W5">
        <f>L5+O5+V5</f>
        <v>3.7939786648100675</v>
      </c>
    </row>
    <row r="6" spans="1:24" x14ac:dyDescent="0.25">
      <c r="A6" s="4">
        <v>39173</v>
      </c>
      <c r="B6">
        <v>205965.67</v>
      </c>
      <c r="C6">
        <v>530917.1</v>
      </c>
      <c r="D6">
        <v>683786.4</v>
      </c>
      <c r="E6">
        <f t="shared" si="0"/>
        <v>38.794318359683658</v>
      </c>
      <c r="F6">
        <f t="shared" si="1"/>
        <v>30.121346373662888</v>
      </c>
      <c r="G6">
        <f>'[1]Clean Pt.2'!J6</f>
        <v>96893.95355444515</v>
      </c>
      <c r="H6">
        <f t="shared" si="2"/>
        <v>44.291554139486415</v>
      </c>
    </row>
    <row r="7" spans="1:24" x14ac:dyDescent="0.25">
      <c r="A7" s="4">
        <v>39203</v>
      </c>
      <c r="B7">
        <v>206717.82</v>
      </c>
      <c r="C7">
        <v>532776.19999999995</v>
      </c>
      <c r="D7">
        <v>684493.05</v>
      </c>
      <c r="E7">
        <f t="shared" si="0"/>
        <v>38.800122828309533</v>
      </c>
      <c r="F7">
        <f t="shared" si="1"/>
        <v>30.200134245336745</v>
      </c>
      <c r="G7">
        <f>'[1]Clean Pt.2'!J7</f>
        <v>96186.997215857482</v>
      </c>
      <c r="H7">
        <f t="shared" si="2"/>
        <v>44.252431374702418</v>
      </c>
    </row>
    <row r="8" spans="1:24" x14ac:dyDescent="0.25">
      <c r="A8" s="4">
        <v>39234</v>
      </c>
      <c r="B8">
        <v>202676.29</v>
      </c>
      <c r="C8">
        <v>528363.91</v>
      </c>
      <c r="D8">
        <v>678468.04</v>
      </c>
      <c r="E8">
        <f t="shared" si="0"/>
        <v>38.359222907560053</v>
      </c>
      <c r="F8">
        <f t="shared" si="1"/>
        <v>29.872636299861671</v>
      </c>
      <c r="G8">
        <f>'[1]Clean Pt.2'!J8</f>
        <v>93410.207554335968</v>
      </c>
      <c r="H8">
        <f t="shared" si="2"/>
        <v>43.640448790238665</v>
      </c>
      <c r="I8" s="6" t="s">
        <v>0</v>
      </c>
      <c r="J8" s="6" t="s">
        <v>20</v>
      </c>
      <c r="K8" s="6" t="s">
        <v>21</v>
      </c>
      <c r="L8" s="7" t="s">
        <v>22</v>
      </c>
      <c r="M8" s="7" t="s">
        <v>5</v>
      </c>
      <c r="N8" s="6" t="s">
        <v>23</v>
      </c>
      <c r="O8" s="6" t="s">
        <v>24</v>
      </c>
      <c r="P8" s="6" t="s">
        <v>25</v>
      </c>
      <c r="Q8" s="6" t="s">
        <v>26</v>
      </c>
      <c r="R8" s="6" t="s">
        <v>27</v>
      </c>
      <c r="S8" s="6" t="s">
        <v>28</v>
      </c>
      <c r="T8" s="7" t="s">
        <v>29</v>
      </c>
      <c r="U8" s="8" t="s">
        <v>22</v>
      </c>
      <c r="V8" s="9" t="s">
        <v>5</v>
      </c>
      <c r="W8" s="9" t="s">
        <v>30</v>
      </c>
      <c r="X8" s="9" t="s">
        <v>31</v>
      </c>
    </row>
    <row r="9" spans="1:24" x14ac:dyDescent="0.25">
      <c r="A9" s="4">
        <v>39264</v>
      </c>
      <c r="B9">
        <v>210681.35</v>
      </c>
      <c r="C9">
        <v>538375.55000000005</v>
      </c>
      <c r="D9">
        <v>690260.55</v>
      </c>
      <c r="E9">
        <f t="shared" si="0"/>
        <v>39.132785654920625</v>
      </c>
      <c r="F9">
        <f t="shared" si="1"/>
        <v>30.522003611534803</v>
      </c>
      <c r="G9">
        <f>'[1]Clean Pt.2'!J9</f>
        <v>97649.994552085453</v>
      </c>
      <c r="H9">
        <f t="shared" si="2"/>
        <v>44.668834768564622</v>
      </c>
      <c r="I9" s="10">
        <v>40422</v>
      </c>
      <c r="J9" s="6">
        <v>710704</v>
      </c>
      <c r="K9" s="6">
        <v>287271</v>
      </c>
      <c r="L9" s="6">
        <f>K9/J9</f>
        <v>0.40420625182917219</v>
      </c>
      <c r="M9" s="11">
        <f>VLOOKUP(I9,$A$2:$F$120,6,FALSE)/100</f>
        <v>0.37726187839035957</v>
      </c>
      <c r="N9" s="6"/>
      <c r="O9" s="6"/>
      <c r="P9" s="6"/>
      <c r="Q9" s="6"/>
      <c r="R9" s="6"/>
      <c r="S9" s="6"/>
      <c r="T9" s="6"/>
      <c r="U9" s="12"/>
    </row>
    <row r="10" spans="1:24" x14ac:dyDescent="0.25">
      <c r="A10" s="4">
        <v>39295</v>
      </c>
      <c r="B10">
        <v>236055.65</v>
      </c>
      <c r="C10">
        <v>563412.41</v>
      </c>
      <c r="D10">
        <v>713945.8</v>
      </c>
      <c r="E10">
        <f t="shared" si="0"/>
        <v>41.897488555497027</v>
      </c>
      <c r="F10">
        <f t="shared" si="1"/>
        <v>33.063525270405677</v>
      </c>
      <c r="G10">
        <f>'[1]Clean Pt.2'!J10</f>
        <v>108549.02529935077</v>
      </c>
      <c r="H10">
        <f t="shared" si="2"/>
        <v>48.267624138884315</v>
      </c>
      <c r="I10" s="10">
        <v>40513</v>
      </c>
      <c r="J10" s="6">
        <v>715517</v>
      </c>
      <c r="K10" s="6">
        <v>307999</v>
      </c>
      <c r="L10" s="6">
        <f t="shared" ref="L10:L33" si="7">K10/J10</f>
        <v>0.43045657894920736</v>
      </c>
      <c r="M10" s="11">
        <f t="shared" ref="M10:M33" si="8">VLOOKUP(I10,$A$2:$F$120,6,FALSE)/100</f>
        <v>0.38332424140957039</v>
      </c>
      <c r="N10" s="6"/>
      <c r="O10" s="6"/>
      <c r="P10" s="6"/>
      <c r="Q10" s="6"/>
      <c r="R10" s="6"/>
      <c r="S10" s="6"/>
      <c r="T10" s="6"/>
      <c r="U10" s="12"/>
    </row>
    <row r="11" spans="1:24" x14ac:dyDescent="0.25">
      <c r="A11" s="4">
        <v>39326</v>
      </c>
      <c r="B11">
        <v>236809.47</v>
      </c>
      <c r="C11">
        <v>566202.18999999994</v>
      </c>
      <c r="D11">
        <v>713812.01</v>
      </c>
      <c r="E11">
        <f t="shared" si="0"/>
        <v>41.824188281574827</v>
      </c>
      <c r="F11">
        <f t="shared" si="1"/>
        <v>33.175327212552787</v>
      </c>
      <c r="G11">
        <f>'[1]Clean Pt.2'!J11</f>
        <v>106120.75227708554</v>
      </c>
      <c r="H11">
        <f t="shared" si="2"/>
        <v>48.042091961591616</v>
      </c>
      <c r="I11" s="10">
        <v>40603</v>
      </c>
      <c r="J11" s="6">
        <v>735335</v>
      </c>
      <c r="K11" s="6">
        <v>309478</v>
      </c>
      <c r="L11" s="6">
        <f t="shared" si="7"/>
        <v>0.4208666798126024</v>
      </c>
      <c r="M11" s="11">
        <f t="shared" si="8"/>
        <v>0.38045353905617885</v>
      </c>
      <c r="N11" s="6"/>
      <c r="O11" s="6"/>
      <c r="P11" s="6"/>
      <c r="Q11" s="6"/>
      <c r="R11" s="6"/>
      <c r="S11" s="6"/>
      <c r="T11" s="6"/>
      <c r="U11" s="12"/>
    </row>
    <row r="12" spans="1:24" x14ac:dyDescent="0.25">
      <c r="A12" s="4">
        <v>39356</v>
      </c>
      <c r="B12">
        <v>240301.61</v>
      </c>
      <c r="C12">
        <v>573025.78</v>
      </c>
      <c r="D12">
        <v>716660.53</v>
      </c>
      <c r="E12">
        <f t="shared" si="0"/>
        <v>41.935567017595609</v>
      </c>
      <c r="F12">
        <f t="shared" si="1"/>
        <v>33.530744326047923</v>
      </c>
      <c r="G12">
        <f>'[1]Clean Pt.2'!J12</f>
        <v>103736.56256155812</v>
      </c>
      <c r="H12">
        <f t="shared" si="2"/>
        <v>48.005737467020552</v>
      </c>
      <c r="I12" s="10">
        <v>40695</v>
      </c>
      <c r="J12" s="6">
        <v>751473</v>
      </c>
      <c r="K12" s="6">
        <v>314911</v>
      </c>
      <c r="L12" s="6">
        <f t="shared" si="7"/>
        <v>0.41905830282658191</v>
      </c>
      <c r="M12" s="11">
        <f t="shared" si="8"/>
        <v>0.38049366841534232</v>
      </c>
      <c r="N12" s="6"/>
      <c r="O12" s="6"/>
      <c r="P12" s="6"/>
      <c r="Q12" s="6"/>
      <c r="R12" s="6"/>
      <c r="S12" s="6"/>
      <c r="T12" s="6"/>
      <c r="U12" s="12"/>
    </row>
    <row r="13" spans="1:24" x14ac:dyDescent="0.25">
      <c r="A13" s="4">
        <v>39387</v>
      </c>
      <c r="B13">
        <v>237257.74</v>
      </c>
      <c r="C13">
        <v>570752.43999999994</v>
      </c>
      <c r="D13">
        <v>713741.19</v>
      </c>
      <c r="E13">
        <f t="shared" si="0"/>
        <v>41.569290531635751</v>
      </c>
      <c r="F13">
        <f t="shared" si="1"/>
        <v>33.24142466823303</v>
      </c>
      <c r="G13">
        <f>'[1]Clean Pt.2'!J13</f>
        <v>101726.31730106955</v>
      </c>
      <c r="H13">
        <f t="shared" si="2"/>
        <v>47.493974293548838</v>
      </c>
      <c r="I13" s="10">
        <v>40787</v>
      </c>
      <c r="J13" s="6">
        <v>768955</v>
      </c>
      <c r="K13" s="6">
        <v>331099</v>
      </c>
      <c r="L13" s="6">
        <f t="shared" si="7"/>
        <v>0.4305830640284542</v>
      </c>
      <c r="M13" s="11">
        <f t="shared" si="8"/>
        <v>0.39777386388576663</v>
      </c>
      <c r="N13" s="6"/>
      <c r="O13" s="6"/>
      <c r="P13" s="6"/>
      <c r="Q13" s="6"/>
      <c r="R13" s="6"/>
      <c r="S13" s="6"/>
      <c r="T13" s="6"/>
      <c r="U13" s="12"/>
    </row>
    <row r="14" spans="1:24" x14ac:dyDescent="0.25">
      <c r="A14" s="4">
        <v>39417</v>
      </c>
      <c r="B14">
        <v>251472.33</v>
      </c>
      <c r="C14">
        <v>602653.35</v>
      </c>
      <c r="D14">
        <v>757609.51</v>
      </c>
      <c r="E14">
        <f t="shared" si="0"/>
        <v>41.727525450576195</v>
      </c>
      <c r="F14">
        <f t="shared" si="1"/>
        <v>33.192868711481722</v>
      </c>
      <c r="G14">
        <f>'[1]Clean Pt.2'!J14</f>
        <v>110960.40043124424</v>
      </c>
      <c r="H14">
        <f t="shared" si="2"/>
        <v>47.838989036877884</v>
      </c>
      <c r="I14" s="10">
        <v>40878</v>
      </c>
      <c r="J14" s="6">
        <v>772735</v>
      </c>
      <c r="K14" s="6">
        <v>333935</v>
      </c>
      <c r="L14" s="6">
        <f t="shared" si="7"/>
        <v>0.4321468550020382</v>
      </c>
      <c r="M14" s="11">
        <f t="shared" si="8"/>
        <v>0.39540850524497723</v>
      </c>
      <c r="N14" s="6"/>
      <c r="O14" s="6"/>
      <c r="P14" s="6"/>
      <c r="Q14" s="6"/>
      <c r="R14" s="6"/>
      <c r="S14" s="6"/>
      <c r="T14" s="6"/>
      <c r="U14" s="12"/>
    </row>
    <row r="15" spans="1:24" x14ac:dyDescent="0.25">
      <c r="A15" s="4">
        <v>39448</v>
      </c>
      <c r="B15">
        <v>257028.18</v>
      </c>
      <c r="C15">
        <v>611933.98</v>
      </c>
      <c r="D15">
        <v>758881.63</v>
      </c>
      <c r="E15">
        <f t="shared" si="0"/>
        <v>42.002599692208626</v>
      </c>
      <c r="F15">
        <f t="shared" si="1"/>
        <v>33.86933743540478</v>
      </c>
      <c r="G15">
        <f>'[1]Clean Pt.2'!J15</f>
        <v>106421.71659210755</v>
      </c>
      <c r="H15">
        <f t="shared" si="2"/>
        <v>47.892831006082929</v>
      </c>
      <c r="I15" s="10">
        <v>40969</v>
      </c>
      <c r="J15" s="6">
        <v>788272</v>
      </c>
      <c r="K15" s="6">
        <v>341126</v>
      </c>
      <c r="L15" s="6">
        <f t="shared" si="7"/>
        <v>0.43275163902815272</v>
      </c>
      <c r="M15" s="11">
        <f t="shared" si="8"/>
        <v>0.39673678733249956</v>
      </c>
      <c r="N15" s="6"/>
      <c r="O15" s="6"/>
      <c r="P15" s="6"/>
      <c r="Q15" s="6"/>
      <c r="R15" s="6"/>
      <c r="S15" s="6"/>
      <c r="T15" s="6"/>
      <c r="U15" s="12"/>
    </row>
    <row r="16" spans="1:24" x14ac:dyDescent="0.25">
      <c r="A16" s="4">
        <v>39479</v>
      </c>
      <c r="B16">
        <v>261016.76</v>
      </c>
      <c r="C16">
        <v>614702.43000000005</v>
      </c>
      <c r="D16">
        <v>761831.05</v>
      </c>
      <c r="E16">
        <f t="shared" si="0"/>
        <v>42.462295130344614</v>
      </c>
      <c r="F16">
        <f t="shared" si="1"/>
        <v>34.26176446864433</v>
      </c>
      <c r="G16">
        <f>'[1]Clean Pt.2'!J16</f>
        <v>108579.55313741737</v>
      </c>
      <c r="H16">
        <f t="shared" si="2"/>
        <v>48.514209697467351</v>
      </c>
      <c r="I16" s="10">
        <v>41061</v>
      </c>
      <c r="J16" s="6">
        <v>801166</v>
      </c>
      <c r="K16" s="6">
        <v>347737</v>
      </c>
      <c r="L16" s="6">
        <f t="shared" si="7"/>
        <v>0.43403863868411791</v>
      </c>
      <c r="M16" s="11">
        <f t="shared" si="8"/>
        <v>0.39812357734964826</v>
      </c>
      <c r="N16" s="6"/>
      <c r="O16" s="6"/>
      <c r="P16" s="6"/>
      <c r="Q16" s="6"/>
      <c r="R16" s="6"/>
      <c r="S16" s="6"/>
      <c r="T16" s="6"/>
      <c r="U16" s="12"/>
    </row>
    <row r="17" spans="1:24" x14ac:dyDescent="0.25">
      <c r="A17" s="4">
        <v>39508</v>
      </c>
      <c r="B17">
        <v>256264.33</v>
      </c>
      <c r="C17">
        <v>607701.25</v>
      </c>
      <c r="D17">
        <v>754513.89</v>
      </c>
      <c r="E17">
        <f t="shared" si="0"/>
        <v>42.169459088655813</v>
      </c>
      <c r="F17">
        <f t="shared" si="1"/>
        <v>33.964163337006291</v>
      </c>
      <c r="G17">
        <f>'[1]Clean Pt.2'!J17</f>
        <v>107054.33392648245</v>
      </c>
      <c r="H17">
        <f t="shared" si="2"/>
        <v>48.152680651973476</v>
      </c>
      <c r="I17" s="10">
        <v>41153</v>
      </c>
      <c r="J17" s="6">
        <v>814117</v>
      </c>
      <c r="K17" s="6">
        <v>357133</v>
      </c>
      <c r="L17" s="6">
        <f t="shared" si="7"/>
        <v>0.43867527640376014</v>
      </c>
      <c r="M17" s="11">
        <f t="shared" si="8"/>
        <v>0.41626237945591416</v>
      </c>
      <c r="N17" s="6"/>
      <c r="O17" s="6"/>
      <c r="P17" s="6"/>
      <c r="Q17" s="6"/>
      <c r="R17" s="6"/>
      <c r="S17" s="6"/>
      <c r="T17" s="6"/>
      <c r="U17" s="12"/>
    </row>
    <row r="18" spans="1:24" x14ac:dyDescent="0.25">
      <c r="A18" s="4">
        <v>39539</v>
      </c>
      <c r="B18">
        <v>259241.46</v>
      </c>
      <c r="C18">
        <v>613275.46</v>
      </c>
      <c r="D18">
        <v>759434.08</v>
      </c>
      <c r="E18">
        <f t="shared" si="0"/>
        <v>42.271618042567695</v>
      </c>
      <c r="F18">
        <f t="shared" si="1"/>
        <v>34.136137266844806</v>
      </c>
      <c r="G18">
        <f>'[1]Clean Pt.2'!J18</f>
        <v>107024.68303270251</v>
      </c>
      <c r="H18">
        <f t="shared" si="2"/>
        <v>48.228826263986271</v>
      </c>
      <c r="I18" s="10">
        <v>41244</v>
      </c>
      <c r="J18" s="6">
        <v>828268</v>
      </c>
      <c r="K18" s="6">
        <v>357622</v>
      </c>
      <c r="L18" s="6">
        <f t="shared" si="7"/>
        <v>0.43177087609324516</v>
      </c>
      <c r="M18" s="11">
        <f t="shared" si="8"/>
        <v>0.40397684068147499</v>
      </c>
      <c r="N18" s="6">
        <f>VLOOKUP(I18,[1]CEICV2!$A$133:$G$179,4,FALSE)</f>
        <v>5512.72</v>
      </c>
      <c r="O18" s="6">
        <f>VLOOKUP(I18,[1]CEICV2!$A$133:$G$179,5,FALSE)</f>
        <v>352218.45689140999</v>
      </c>
      <c r="P18" s="6">
        <v>1332810.97815645</v>
      </c>
      <c r="Q18" s="6">
        <f>VLOOKUP(I18,[1]CEICV2!$A$133:$G$179,6,FALSE)</f>
        <v>0.75792000000000004</v>
      </c>
      <c r="R18" s="6">
        <f>VLOOKUP(I18,[1]CEICV2!$A$133:$G$179,7,FALSE)</f>
        <v>105.85</v>
      </c>
      <c r="S18" s="6">
        <f t="shared" ref="S18:S33" si="9">N18/Q18*R18</f>
        <v>769898.42199704447</v>
      </c>
      <c r="T18" s="6">
        <f>S18/P18</f>
        <v>0.57765012039589547</v>
      </c>
      <c r="U18" s="12"/>
      <c r="X18">
        <f>L18+M18+T18</f>
        <v>1.4133978371706157</v>
      </c>
    </row>
    <row r="19" spans="1:24" x14ac:dyDescent="0.25">
      <c r="A19" s="4">
        <v>39569</v>
      </c>
      <c r="B19">
        <v>255599.54</v>
      </c>
      <c r="C19">
        <v>613189.67000000004</v>
      </c>
      <c r="D19">
        <v>758149.74</v>
      </c>
      <c r="E19">
        <f t="shared" si="0"/>
        <v>41.683601747563685</v>
      </c>
      <c r="F19">
        <f t="shared" si="1"/>
        <v>33.713595944779982</v>
      </c>
      <c r="G19">
        <f>'[1]Clean Pt.2'!J19</f>
        <v>103615.07240249557</v>
      </c>
      <c r="H19">
        <f t="shared" si="2"/>
        <v>47.380430731598693</v>
      </c>
      <c r="I19" s="10">
        <v>41334</v>
      </c>
      <c r="J19" s="6">
        <v>859623</v>
      </c>
      <c r="K19" s="6">
        <v>365771</v>
      </c>
      <c r="L19" s="6">
        <f t="shared" si="7"/>
        <v>0.42550164432547755</v>
      </c>
      <c r="M19" s="11">
        <f t="shared" si="8"/>
        <v>0.40225383402954279</v>
      </c>
      <c r="N19" s="6">
        <f>VLOOKUP(I19,[1]CEICV2!$A$133:$G$179,4,FALSE)</f>
        <v>5789.69</v>
      </c>
      <c r="O19" s="6">
        <f>VLOOKUP(I19,[1]CEICV2!$A$133:$G$179,5,FALSE)</f>
        <v>311094.00912991998</v>
      </c>
      <c r="P19" s="6">
        <f>$P$18+O19</f>
        <v>1643904.98728637</v>
      </c>
      <c r="Q19" s="6">
        <f>VLOOKUP(I19,[1]CEICV2!$A$133:$G$179,6,FALSE)</f>
        <v>0.780945</v>
      </c>
      <c r="R19" s="6">
        <f>VLOOKUP(I19,[1]CEICV2!$A$133:$G$179,7,FALSE)</f>
        <v>109.15</v>
      </c>
      <c r="S19" s="6">
        <f t="shared" si="9"/>
        <v>809205.08294438152</v>
      </c>
      <c r="T19" s="6">
        <f t="shared" ref="T19:T32" si="10">S19/P19</f>
        <v>0.49224565239634321</v>
      </c>
      <c r="U19" s="12"/>
      <c r="X19">
        <f t="shared" ref="X19:X32" si="11">L19+M19+T19</f>
        <v>1.3200011307513635</v>
      </c>
    </row>
    <row r="20" spans="1:24" x14ac:dyDescent="0.25">
      <c r="A20" s="4">
        <v>39600</v>
      </c>
      <c r="B20">
        <v>266566.57</v>
      </c>
      <c r="C20">
        <v>627892.30000000005</v>
      </c>
      <c r="D20">
        <v>773699.4</v>
      </c>
      <c r="E20">
        <f t="shared" si="0"/>
        <v>42.454186808788705</v>
      </c>
      <c r="F20">
        <f t="shared" si="1"/>
        <v>34.453506103274734</v>
      </c>
      <c r="G20">
        <f>'[1]Clean Pt.2'!J20</f>
        <v>107568.58784633745</v>
      </c>
      <c r="H20">
        <f t="shared" si="2"/>
        <v>48.356656066469419</v>
      </c>
      <c r="I20" s="10">
        <v>41426</v>
      </c>
      <c r="J20" s="6">
        <v>871879</v>
      </c>
      <c r="K20" s="6">
        <v>371652</v>
      </c>
      <c r="L20" s="6">
        <f t="shared" si="7"/>
        <v>0.42626557125472686</v>
      </c>
      <c r="M20" s="11">
        <f t="shared" si="8"/>
        <v>0.38642373618836012</v>
      </c>
      <c r="N20" s="6">
        <f>VLOOKUP(I20,[1]CEICV2!$A$133:$G$179,4,FALSE)</f>
        <v>6010.07</v>
      </c>
      <c r="O20" s="6">
        <f>VLOOKUP(I20,[1]CEICV2!$A$133:$G$179,5,FALSE)</f>
        <v>358702.55718136003</v>
      </c>
      <c r="P20" s="6">
        <f t="shared" ref="P20:P32" si="12">$P$18+O20</f>
        <v>1691513.5353378099</v>
      </c>
      <c r="Q20" s="6">
        <f>VLOOKUP(I20,[1]CEICV2!$A$133:$G$179,6,FALSE)</f>
        <v>0.76452600000000004</v>
      </c>
      <c r="R20" s="6">
        <f>VLOOKUP(I20,[1]CEICV2!$A$133:$G$179,7,FALSE)</f>
        <v>107.99</v>
      </c>
      <c r="S20" s="6">
        <f t="shared" si="9"/>
        <v>848927.90997297666</v>
      </c>
      <c r="T20" s="6">
        <f t="shared" si="10"/>
        <v>0.50187473658225168</v>
      </c>
      <c r="U20" s="12"/>
      <c r="X20">
        <f t="shared" si="11"/>
        <v>1.3145640440253388</v>
      </c>
    </row>
    <row r="21" spans="1:24" x14ac:dyDescent="0.25">
      <c r="A21" s="4">
        <v>39630</v>
      </c>
      <c r="B21">
        <v>270705.26</v>
      </c>
      <c r="C21">
        <v>636261.67000000004</v>
      </c>
      <c r="D21">
        <v>787091.65</v>
      </c>
      <c r="E21">
        <f t="shared" si="0"/>
        <v>42.546215301638398</v>
      </c>
      <c r="F21">
        <f t="shared" si="1"/>
        <v>34.393105301015453</v>
      </c>
      <c r="G21">
        <f>'[1]Clean Pt.2'!J21</f>
        <v>111694.03829835019</v>
      </c>
      <c r="H21">
        <f t="shared" si="2"/>
        <v>48.583833699461834</v>
      </c>
      <c r="I21" s="10">
        <v>41518</v>
      </c>
      <c r="J21" s="6">
        <v>872235</v>
      </c>
      <c r="K21" s="6">
        <v>371629</v>
      </c>
      <c r="L21" s="6">
        <f t="shared" si="7"/>
        <v>0.42606522324832186</v>
      </c>
      <c r="M21" s="11">
        <f t="shared" si="8"/>
        <v>0.39565341232002199</v>
      </c>
      <c r="N21" s="6">
        <f>VLOOKUP(I21,[1]CEICV2!$A$133:$G$179,4,FALSE)</f>
        <v>6195.84</v>
      </c>
      <c r="O21" s="6">
        <f>VLOOKUP(I21,[1]CEICV2!$A$133:$G$179,5,FALSE)</f>
        <v>325774.49084132002</v>
      </c>
      <c r="P21" s="6">
        <f t="shared" si="12"/>
        <v>1658585.46899777</v>
      </c>
      <c r="Q21" s="6">
        <f>VLOOKUP(I21,[1]CEICV2!$A$133:$G$179,6,FALSE)</f>
        <v>0.74046599999999996</v>
      </c>
      <c r="R21" s="6">
        <f>VLOOKUP(I21,[1]CEICV2!$A$133:$G$179,7,FALSE)</f>
        <v>104.76</v>
      </c>
      <c r="S21" s="6">
        <f t="shared" si="9"/>
        <v>876577.9906167197</v>
      </c>
      <c r="T21" s="6">
        <f t="shared" si="10"/>
        <v>0.52850938766900424</v>
      </c>
      <c r="U21" s="12"/>
      <c r="X21">
        <f t="shared" si="11"/>
        <v>1.350228023237348</v>
      </c>
    </row>
    <row r="22" spans="1:24" x14ac:dyDescent="0.25">
      <c r="A22" s="4">
        <v>39661</v>
      </c>
      <c r="B22">
        <v>287620.07</v>
      </c>
      <c r="C22">
        <v>656070.06000000006</v>
      </c>
      <c r="D22">
        <v>808332.42</v>
      </c>
      <c r="E22">
        <f t="shared" si="0"/>
        <v>43.839840824316838</v>
      </c>
      <c r="F22">
        <f t="shared" si="1"/>
        <v>35.581904533780786</v>
      </c>
      <c r="G22">
        <f>'[1]Clean Pt.2'!J22</f>
        <v>118859.31067648639</v>
      </c>
      <c r="H22">
        <f t="shared" si="2"/>
        <v>50.2861657678516</v>
      </c>
      <c r="I22" s="10">
        <v>41609</v>
      </c>
      <c r="J22" s="6">
        <v>885083</v>
      </c>
      <c r="K22" s="6">
        <v>363906</v>
      </c>
      <c r="L22" s="6">
        <f t="shared" si="7"/>
        <v>0.41115466007142831</v>
      </c>
      <c r="M22" s="11">
        <f t="shared" si="8"/>
        <v>0.39670697925949894</v>
      </c>
      <c r="N22" s="6">
        <f>VLOOKUP(I22,[1]CEICV2!$A$133:$G$179,4,FALSE)</f>
        <v>6368.2</v>
      </c>
      <c r="O22" s="6">
        <f>VLOOKUP(I22,[1]CEICV2!$A$133:$G$179,5,FALSE)</f>
        <v>354481.57878558</v>
      </c>
      <c r="P22" s="6">
        <f t="shared" si="12"/>
        <v>1687292.5569420299</v>
      </c>
      <c r="Q22" s="6">
        <f>VLOOKUP(I22,[1]CEICV2!$A$133:$G$179,6,FALSE)</f>
        <v>0.72511099999999995</v>
      </c>
      <c r="R22" s="6">
        <f>VLOOKUP(I22,[1]CEICV2!$A$133:$G$179,7,FALSE)</f>
        <v>101.86</v>
      </c>
      <c r="S22" s="6">
        <f t="shared" si="9"/>
        <v>894573.1784512992</v>
      </c>
      <c r="T22" s="6">
        <f t="shared" si="10"/>
        <v>0.53018261401720501</v>
      </c>
      <c r="U22" s="12"/>
      <c r="X22">
        <f t="shared" si="11"/>
        <v>1.3380442533481323</v>
      </c>
    </row>
    <row r="23" spans="1:24" x14ac:dyDescent="0.25">
      <c r="A23" s="4">
        <v>39692</v>
      </c>
      <c r="B23">
        <v>297638.12</v>
      </c>
      <c r="C23">
        <v>667656.34</v>
      </c>
      <c r="D23">
        <v>820363.48</v>
      </c>
      <c r="E23">
        <f t="shared" si="0"/>
        <v>44.57953922822032</v>
      </c>
      <c r="F23">
        <f t="shared" si="1"/>
        <v>36.281249379848063</v>
      </c>
      <c r="G23">
        <f>'[1]Clean Pt.2'!J23</f>
        <v>122835.75465157999</v>
      </c>
      <c r="H23">
        <f t="shared" si="2"/>
        <v>51.254582255609428</v>
      </c>
      <c r="I23" s="10">
        <v>41699</v>
      </c>
      <c r="J23" s="6">
        <v>897800</v>
      </c>
      <c r="K23" s="6">
        <v>366125</v>
      </c>
      <c r="L23" s="6">
        <f t="shared" si="7"/>
        <v>0.40780240588104255</v>
      </c>
      <c r="M23" s="11">
        <f t="shared" si="8"/>
        <v>0.40137379708106313</v>
      </c>
      <c r="N23" s="6">
        <f>VLOOKUP(I23,[1]CEICV2!$A$133:$G$179,4,FALSE)</f>
        <v>6492.95</v>
      </c>
      <c r="O23" s="6">
        <f>VLOOKUP(I23,[1]CEICV2!$A$133:$G$179,5,FALSE)</f>
        <v>313481.25479156</v>
      </c>
      <c r="P23" s="6">
        <f t="shared" si="12"/>
        <v>1646292.2329480099</v>
      </c>
      <c r="Q23" s="6">
        <f>VLOOKUP(I23,[1]CEICV2!$A$133:$G$179,6,FALSE)</f>
        <v>0.72526800000000002</v>
      </c>
      <c r="R23" s="6">
        <f>VLOOKUP(I23,[1]CEICV2!$A$133:$G$179,7,FALSE)</f>
        <v>101.89</v>
      </c>
      <c r="S23" s="6">
        <f t="shared" si="9"/>
        <v>912168.57147978386</v>
      </c>
      <c r="T23" s="6">
        <f t="shared" si="10"/>
        <v>0.55407451558364385</v>
      </c>
      <c r="U23" s="12"/>
      <c r="X23">
        <f t="shared" si="11"/>
        <v>1.3632507185457494</v>
      </c>
    </row>
    <row r="24" spans="1:24" x14ac:dyDescent="0.25">
      <c r="A24" s="4">
        <v>39722</v>
      </c>
      <c r="B24">
        <v>282284.01</v>
      </c>
      <c r="C24">
        <v>641348.74</v>
      </c>
      <c r="D24">
        <v>806646.02</v>
      </c>
      <c r="E24">
        <f t="shared" si="0"/>
        <v>44.014120928966044</v>
      </c>
      <c r="F24">
        <f t="shared" si="1"/>
        <v>34.994781230061733</v>
      </c>
      <c r="G24">
        <f>'[1]Clean Pt.2'!J24</f>
        <v>129950.88389910311</v>
      </c>
      <c r="H24">
        <f t="shared" si="2"/>
        <v>51.104807273344399</v>
      </c>
      <c r="I24" s="10">
        <v>41791</v>
      </c>
      <c r="J24" s="6">
        <v>918049</v>
      </c>
      <c r="K24" s="6">
        <v>374216</v>
      </c>
      <c r="L24" s="6">
        <f t="shared" si="7"/>
        <v>0.40762094398011434</v>
      </c>
      <c r="M24" s="11">
        <f t="shared" si="8"/>
        <v>0.39972009645377193</v>
      </c>
      <c r="N24" s="6">
        <f>VLOOKUP(I24,[1]CEICV2!$A$133:$G$179,4,FALSE)</f>
        <v>6651.83</v>
      </c>
      <c r="O24" s="6">
        <f>VLOOKUP(I24,[1]CEICV2!$A$133:$G$179,5,FALSE)</f>
        <v>367971.1138474</v>
      </c>
      <c r="P24" s="6">
        <f t="shared" si="12"/>
        <v>1700782.09200385</v>
      </c>
      <c r="Q24" s="6">
        <f>VLOOKUP(I24,[1]CEICV2!$A$133:$G$179,6,FALSE)</f>
        <v>0.73217200000000005</v>
      </c>
      <c r="R24" s="6">
        <f>VLOOKUP(I24,[1]CEICV2!$A$133:$G$179,7,FALSE)</f>
        <v>102.78</v>
      </c>
      <c r="S24" s="6">
        <f t="shared" si="9"/>
        <v>933762.95105521649</v>
      </c>
      <c r="T24" s="6">
        <f t="shared" si="10"/>
        <v>0.54901974535436415</v>
      </c>
      <c r="U24" s="12"/>
      <c r="X24">
        <f t="shared" si="11"/>
        <v>1.3563607857882505</v>
      </c>
    </row>
    <row r="25" spans="1:24" x14ac:dyDescent="0.25">
      <c r="A25" s="4">
        <v>39753</v>
      </c>
      <c r="B25">
        <v>272635.21999999997</v>
      </c>
      <c r="C25">
        <v>627126.01</v>
      </c>
      <c r="D25">
        <v>800378.81</v>
      </c>
      <c r="E25">
        <f t="shared" si="0"/>
        <v>43.47375418219378</v>
      </c>
      <c r="F25">
        <f t="shared" si="1"/>
        <v>34.063273114389418</v>
      </c>
      <c r="G25">
        <f>'[1]Clean Pt.2'!J25</f>
        <v>133246.9424978476</v>
      </c>
      <c r="H25">
        <f t="shared" si="2"/>
        <v>50.711257897725645</v>
      </c>
      <c r="I25" s="10">
        <v>41883</v>
      </c>
      <c r="J25" s="6">
        <v>961445</v>
      </c>
      <c r="K25" s="6">
        <v>405867</v>
      </c>
      <c r="L25" s="6">
        <f t="shared" si="7"/>
        <v>0.4221427122716328</v>
      </c>
      <c r="M25" s="11">
        <f t="shared" si="8"/>
        <v>0.40394382397384582</v>
      </c>
      <c r="N25" s="6">
        <f>VLOOKUP(I25,[1]CEICV2!$A$133:$G$179,4,FALSE)</f>
        <v>6906.44</v>
      </c>
      <c r="O25" s="6">
        <f>VLOOKUP(I25,[1]CEICV2!$A$133:$G$179,5,FALSE)</f>
        <v>348074.17950183997</v>
      </c>
      <c r="P25" s="6">
        <f t="shared" si="12"/>
        <v>1680885.1576582899</v>
      </c>
      <c r="Q25" s="6">
        <f>VLOOKUP(I25,[1]CEICV2!$A$133:$G$179,6,FALSE)</f>
        <v>0.79472299999999996</v>
      </c>
      <c r="R25" s="6">
        <f>VLOOKUP(I25,[1]CEICV2!$A$133:$G$179,7,FALSE)</f>
        <v>110.89</v>
      </c>
      <c r="S25" s="6">
        <f t="shared" si="9"/>
        <v>963675.55940874992</v>
      </c>
      <c r="T25" s="6">
        <f t="shared" si="10"/>
        <v>0.57331433680530908</v>
      </c>
      <c r="U25" s="12"/>
      <c r="X25">
        <f t="shared" si="11"/>
        <v>1.3994008730507876</v>
      </c>
    </row>
    <row r="26" spans="1:24" x14ac:dyDescent="0.25">
      <c r="A26" s="4">
        <v>39783</v>
      </c>
      <c r="B26">
        <v>260699.94</v>
      </c>
      <c r="C26">
        <v>619887.35999999999</v>
      </c>
      <c r="D26">
        <v>815704.63</v>
      </c>
      <c r="E26">
        <f t="shared" si="0"/>
        <v>42.056018048182175</v>
      </c>
      <c r="F26">
        <f t="shared" si="1"/>
        <v>31.960090750005921</v>
      </c>
      <c r="G26">
        <f>'[1]Clean Pt.2'!J26</f>
        <v>142125.10710971951</v>
      </c>
      <c r="H26">
        <f t="shared" si="2"/>
        <v>49.383690161194679</v>
      </c>
      <c r="I26" s="10">
        <v>41974</v>
      </c>
      <c r="J26" s="6">
        <v>977957</v>
      </c>
      <c r="K26" s="6">
        <v>490898</v>
      </c>
      <c r="L26" s="6">
        <f t="shared" si="7"/>
        <v>0.50196276523405425</v>
      </c>
      <c r="M26" s="11">
        <f t="shared" si="8"/>
        <v>0.39556106533896335</v>
      </c>
      <c r="N26" s="6">
        <f>VLOOKUP(I26,[1]CEICV2!$A$133:$G$179,4,FALSE)</f>
        <v>6927.45</v>
      </c>
      <c r="O26" s="6">
        <f>VLOOKUP(I26,[1]CEICV2!$A$133:$G$179,5,FALSE)</f>
        <v>364892.72291757999</v>
      </c>
      <c r="P26" s="6">
        <f t="shared" si="12"/>
        <v>1697703.70107403</v>
      </c>
      <c r="Q26" s="6">
        <f>VLOOKUP(I26,[1]CEICV2!$A$133:$G$179,6,FALSE)</f>
        <v>0.82365500000000003</v>
      </c>
      <c r="R26" s="6">
        <f>VLOOKUP(I26,[1]CEICV2!$A$133:$G$179,7,FALSE)</f>
        <v>115.23</v>
      </c>
      <c r="S26" s="6">
        <f t="shared" si="9"/>
        <v>969155.85226824344</v>
      </c>
      <c r="T26" s="6">
        <f t="shared" si="10"/>
        <v>0.57086277873760871</v>
      </c>
      <c r="U26" s="12"/>
      <c r="X26">
        <f t="shared" si="11"/>
        <v>1.4683866093106261</v>
      </c>
    </row>
    <row r="27" spans="1:24" x14ac:dyDescent="0.25">
      <c r="A27" s="4">
        <v>39814</v>
      </c>
      <c r="B27">
        <v>266772.5</v>
      </c>
      <c r="C27">
        <v>619988.1</v>
      </c>
      <c r="D27">
        <v>816651.22</v>
      </c>
      <c r="E27">
        <f t="shared" si="0"/>
        <v>43.028648453091279</v>
      </c>
      <c r="F27">
        <f t="shared" si="1"/>
        <v>32.666638274292914</v>
      </c>
      <c r="G27">
        <f>'[1]Clean Pt.2'!J27</f>
        <v>148533.39484496156</v>
      </c>
      <c r="H27">
        <f t="shared" si="2"/>
        <v>50.854744923415609</v>
      </c>
      <c r="I27" s="10">
        <v>42064</v>
      </c>
      <c r="J27" s="6">
        <v>1020462</v>
      </c>
      <c r="K27" s="6">
        <v>441118</v>
      </c>
      <c r="L27" s="6">
        <f t="shared" si="7"/>
        <v>0.43227283328531585</v>
      </c>
      <c r="M27" s="11">
        <f t="shared" si="8"/>
        <v>0.39875186720202005</v>
      </c>
      <c r="N27" s="6">
        <f>VLOOKUP(I27,[1]CEICV2!$A$133:$G$179,4,FALSE)</f>
        <v>7260.3</v>
      </c>
      <c r="O27" s="6">
        <f>VLOOKUP(I27,[1]CEICV2!$A$133:$G$179,5,FALSE)</f>
        <v>317184.84477163001</v>
      </c>
      <c r="P27" s="6">
        <f t="shared" si="12"/>
        <v>1649995.8229280799</v>
      </c>
      <c r="Q27" s="6">
        <f>VLOOKUP(I27,[1]CEICV2!$A$133:$G$179,6,FALSE)</f>
        <v>0.929454</v>
      </c>
      <c r="R27" s="6">
        <f>VLOOKUP(I27,[1]CEICV2!$A$133:$G$179,7,FALSE)</f>
        <v>130.63</v>
      </c>
      <c r="S27" s="6">
        <f t="shared" si="9"/>
        <v>1020397.9852687707</v>
      </c>
      <c r="T27" s="6">
        <f t="shared" si="10"/>
        <v>0.61842458695318037</v>
      </c>
      <c r="U27" s="12"/>
      <c r="X27">
        <f t="shared" si="11"/>
        <v>1.4494492874405163</v>
      </c>
    </row>
    <row r="28" spans="1:24" x14ac:dyDescent="0.25">
      <c r="A28" s="4">
        <v>39845</v>
      </c>
      <c r="B28">
        <v>263777.15000000002</v>
      </c>
      <c r="C28">
        <v>610671.73</v>
      </c>
      <c r="D28">
        <v>810859.52000000002</v>
      </c>
      <c r="E28">
        <f t="shared" si="0"/>
        <v>43.194589996822032</v>
      </c>
      <c r="F28">
        <f t="shared" si="1"/>
        <v>32.530560904063876</v>
      </c>
      <c r="G28">
        <f>'[1]Clean Pt.2'!J28</f>
        <v>152221.93644823885</v>
      </c>
      <c r="H28">
        <f t="shared" si="2"/>
        <v>51.303471956306183</v>
      </c>
      <c r="I28" s="10">
        <v>42156</v>
      </c>
      <c r="J28" s="6">
        <v>1016267</v>
      </c>
      <c r="K28" s="6">
        <v>432571</v>
      </c>
      <c r="L28" s="6">
        <f t="shared" si="7"/>
        <v>0.42564700024698232</v>
      </c>
      <c r="M28" s="11">
        <f t="shared" si="8"/>
        <v>0.39452141609946006</v>
      </c>
      <c r="N28" s="6">
        <f>VLOOKUP(I28,[1]CEICV2!$A$133:$G$179,4,FALSE)</f>
        <v>7230.37</v>
      </c>
      <c r="O28" s="6">
        <f>VLOOKUP(I28,[1]CEICV2!$A$133:$G$179,5,FALSE)</f>
        <v>381731.57944366999</v>
      </c>
      <c r="P28" s="6">
        <f t="shared" si="12"/>
        <v>1714542.5576001201</v>
      </c>
      <c r="Q28" s="6">
        <f>VLOOKUP(I28,[1]CEICV2!$A$133:$G$179,6,FALSE)</f>
        <v>0.89373499999999995</v>
      </c>
      <c r="R28" s="6">
        <f>VLOOKUP(I28,[1]CEICV2!$A$133:$G$179,7,FALSE)</f>
        <v>125.57</v>
      </c>
      <c r="S28" s="6">
        <f t="shared" si="9"/>
        <v>1015868.8659390088</v>
      </c>
      <c r="T28" s="6">
        <f t="shared" si="10"/>
        <v>0.59250140011744068</v>
      </c>
      <c r="U28" s="12"/>
      <c r="X28">
        <f t="shared" si="11"/>
        <v>1.4126698164638831</v>
      </c>
    </row>
    <row r="29" spans="1:24" x14ac:dyDescent="0.25">
      <c r="A29" s="4">
        <v>39873</v>
      </c>
      <c r="B29">
        <v>260078.14</v>
      </c>
      <c r="C29">
        <v>604384</v>
      </c>
      <c r="D29">
        <v>805367.84</v>
      </c>
      <c r="E29">
        <f t="shared" si="0"/>
        <v>43.031936649547312</v>
      </c>
      <c r="F29">
        <f t="shared" si="1"/>
        <v>32.293087342548972</v>
      </c>
      <c r="G29">
        <f>'[1]Clean Pt.2'!J29</f>
        <v>151817.05207246894</v>
      </c>
      <c r="H29">
        <f t="shared" si="2"/>
        <v>51.143734777448891</v>
      </c>
      <c r="I29" s="10">
        <v>42248</v>
      </c>
      <c r="J29" s="6">
        <v>1062703</v>
      </c>
      <c r="K29" s="6">
        <v>466654</v>
      </c>
      <c r="L29" s="6">
        <f t="shared" si="7"/>
        <v>0.43911986698070865</v>
      </c>
      <c r="M29" s="11">
        <f t="shared" si="8"/>
        <v>0.40195438513531984</v>
      </c>
      <c r="N29" s="6">
        <f>VLOOKUP(I29,[1]CEICV2!$A$133:$G$179,4,FALSE)</f>
        <v>7436.27</v>
      </c>
      <c r="O29" s="6">
        <f>VLOOKUP(I29,[1]CEICV2!$A$133:$G$179,5,FALSE)</f>
        <v>361445.57945593999</v>
      </c>
      <c r="P29" s="6">
        <f t="shared" si="12"/>
        <v>1694256.55761239</v>
      </c>
      <c r="Q29" s="6">
        <f>VLOOKUP(I29,[1]CEICV2!$A$133:$G$179,6,FALSE)</f>
        <v>0.89261800000000002</v>
      </c>
      <c r="R29" s="6">
        <f>VLOOKUP(I29,[1]CEICV2!$A$133:$G$179,7,FALSE)</f>
        <v>124.24</v>
      </c>
      <c r="S29" s="6">
        <f t="shared" si="9"/>
        <v>1035025.2681438195</v>
      </c>
      <c r="T29" s="6">
        <f t="shared" si="10"/>
        <v>0.6109023237911595</v>
      </c>
      <c r="U29" s="12"/>
      <c r="X29">
        <f t="shared" si="11"/>
        <v>1.4519765759071879</v>
      </c>
    </row>
    <row r="30" spans="1:24" x14ac:dyDescent="0.25">
      <c r="A30" s="4">
        <v>39904</v>
      </c>
      <c r="B30">
        <v>262225.2</v>
      </c>
      <c r="C30">
        <v>607753.72</v>
      </c>
      <c r="D30">
        <v>810570.22</v>
      </c>
      <c r="E30">
        <f t="shared" si="0"/>
        <v>43.146621957328378</v>
      </c>
      <c r="F30">
        <f t="shared" si="1"/>
        <v>32.350707382267267</v>
      </c>
      <c r="G30">
        <f>'[1]Clean Pt.2'!J30</f>
        <v>153919.55412712228</v>
      </c>
      <c r="H30">
        <f t="shared" si="2"/>
        <v>51.339753652326671</v>
      </c>
      <c r="I30" s="10">
        <v>42339</v>
      </c>
      <c r="J30" s="6">
        <v>1043212</v>
      </c>
      <c r="K30" s="6">
        <v>490898</v>
      </c>
      <c r="L30" s="6">
        <f t="shared" si="7"/>
        <v>0.47056398891117052</v>
      </c>
      <c r="M30" s="11">
        <f t="shared" si="8"/>
        <v>0.40555109430191211</v>
      </c>
      <c r="N30" s="6">
        <f>VLOOKUP(I30,[1]CEICV2!$A$133:$G$179,4,FALSE)</f>
        <v>7685.95</v>
      </c>
      <c r="O30" s="6">
        <f>VLOOKUP(I30,[1]CEICV2!$A$133:$G$179,5,FALSE)</f>
        <v>375389.19420996</v>
      </c>
      <c r="P30" s="6">
        <f t="shared" si="12"/>
        <v>1708200.17236641</v>
      </c>
      <c r="Q30" s="6">
        <f>VLOOKUP(I30,[1]CEICV2!$A$133:$G$179,6,FALSE)</f>
        <v>0.91852699999999998</v>
      </c>
      <c r="R30" s="6">
        <f>VLOOKUP(I30,[1]CEICV2!$A$133:$G$179,7,FALSE)</f>
        <v>125.79</v>
      </c>
      <c r="S30" s="6">
        <f t="shared" si="9"/>
        <v>1052571.835667324</v>
      </c>
      <c r="T30" s="6">
        <f t="shared" si="10"/>
        <v>0.6161876416445804</v>
      </c>
      <c r="U30" s="12"/>
      <c r="X30">
        <f t="shared" si="11"/>
        <v>1.492302724857663</v>
      </c>
    </row>
    <row r="31" spans="1:24" x14ac:dyDescent="0.25">
      <c r="A31" s="4">
        <v>39934</v>
      </c>
      <c r="B31">
        <v>263341.38</v>
      </c>
      <c r="C31">
        <v>614244.72</v>
      </c>
      <c r="D31">
        <v>816433.17</v>
      </c>
      <c r="E31">
        <f t="shared" si="0"/>
        <v>42.872388060576249</v>
      </c>
      <c r="F31">
        <f t="shared" si="1"/>
        <v>32.255105460744574</v>
      </c>
      <c r="G31">
        <f>'[1]Clean Pt.2'!J31</f>
        <v>151735.74948670968</v>
      </c>
      <c r="H31">
        <f t="shared" si="2"/>
        <v>50.840306927596991</v>
      </c>
      <c r="I31" s="10">
        <v>42430</v>
      </c>
      <c r="J31" s="6">
        <v>1060358</v>
      </c>
      <c r="K31" s="6">
        <v>502529</v>
      </c>
      <c r="L31" s="6">
        <f t="shared" si="7"/>
        <v>0.47392390117300004</v>
      </c>
      <c r="M31" s="11">
        <f t="shared" si="8"/>
        <v>0.41286828171064188</v>
      </c>
      <c r="N31" s="6">
        <f>VLOOKUP(I31,[1]CEICV2!$A$133:$G$179,4,FALSE)</f>
        <v>7789.5</v>
      </c>
      <c r="O31" s="6">
        <f>VLOOKUP(I31,[1]CEICV2!$A$133:$G$179,5,FALSE)</f>
        <v>332911.35884409002</v>
      </c>
      <c r="P31" s="6">
        <f t="shared" si="12"/>
        <v>1665722.33700054</v>
      </c>
      <c r="Q31" s="6">
        <f>VLOOKUP(I31,[1]CEICV2!$A$133:$G$179,6,FALSE)</f>
        <v>0.87834900000000005</v>
      </c>
      <c r="R31" s="6">
        <f>VLOOKUP(I31,[1]CEICV2!$A$133:$G$179,7,FALSE)</f>
        <v>122.26</v>
      </c>
      <c r="S31" s="6">
        <f t="shared" si="9"/>
        <v>1084243.5865470332</v>
      </c>
      <c r="T31" s="6">
        <f t="shared" si="10"/>
        <v>0.65091495891171547</v>
      </c>
      <c r="U31" s="12"/>
      <c r="X31">
        <f t="shared" si="11"/>
        <v>1.5377071417953574</v>
      </c>
    </row>
    <row r="32" spans="1:24" x14ac:dyDescent="0.25">
      <c r="A32" s="4">
        <v>39965</v>
      </c>
      <c r="B32">
        <v>257294.25</v>
      </c>
      <c r="C32">
        <v>611832.11</v>
      </c>
      <c r="D32">
        <v>819412.34</v>
      </c>
      <c r="E32">
        <f t="shared" si="0"/>
        <v>42.053080541980705</v>
      </c>
      <c r="F32">
        <f t="shared" si="1"/>
        <v>31.399850531906807</v>
      </c>
      <c r="G32">
        <f>'[1]Clean Pt.2'!J32</f>
        <v>150644.56331722412</v>
      </c>
      <c r="H32">
        <f t="shared" si="2"/>
        <v>49.784314124098273</v>
      </c>
      <c r="I32" s="10">
        <v>42522</v>
      </c>
      <c r="J32" s="6">
        <v>1068854</v>
      </c>
      <c r="K32" s="6">
        <v>503199</v>
      </c>
      <c r="L32" s="6">
        <f t="shared" si="7"/>
        <v>0.47078366175361647</v>
      </c>
      <c r="M32" s="11">
        <f t="shared" si="8"/>
        <v>0.40780459932116275</v>
      </c>
      <c r="N32" s="6">
        <f>VLOOKUP(I32,[1]CEICV2!$A$133:$G$179,4,FALSE)</f>
        <v>7880.65</v>
      </c>
      <c r="O32" s="6">
        <f>VLOOKUP(I32,[1]CEICV2!$A$133:$G$179,5,FALSE)</f>
        <v>388076.99333298003</v>
      </c>
      <c r="P32" s="6">
        <f t="shared" si="12"/>
        <v>1720887.9714894299</v>
      </c>
      <c r="Q32" s="6">
        <f>VLOOKUP(I32,[1]CEICV2!$A$133:$G$179,6,FALSE)</f>
        <v>0.90073899999999996</v>
      </c>
      <c r="R32" s="6">
        <f>VLOOKUP(I32,[1]CEICV2!$A$133:$G$179,7,FALSE)</f>
        <v>123.5</v>
      </c>
      <c r="S32" s="6">
        <f t="shared" si="9"/>
        <v>1080513.0842563717</v>
      </c>
      <c r="T32" s="6">
        <f t="shared" si="10"/>
        <v>0.62788113006634982</v>
      </c>
      <c r="U32" s="12"/>
      <c r="X32">
        <f t="shared" si="11"/>
        <v>1.5064693911411291</v>
      </c>
    </row>
    <row r="33" spans="1:21" x14ac:dyDescent="0.25">
      <c r="A33" s="4">
        <v>39995</v>
      </c>
      <c r="B33">
        <v>254977.12</v>
      </c>
      <c r="C33">
        <v>611778.79</v>
      </c>
      <c r="D33">
        <v>821467.57</v>
      </c>
      <c r="E33">
        <f t="shared" si="0"/>
        <v>41.677992792133246</v>
      </c>
      <c r="F33">
        <f t="shared" si="1"/>
        <v>31.039219235398424</v>
      </c>
      <c r="G33">
        <f>'[1]Clean Pt.2'!J33</f>
        <v>149847.50833905459</v>
      </c>
      <c r="H33">
        <f t="shared" si="2"/>
        <v>49.280658558323196</v>
      </c>
      <c r="I33" s="10">
        <v>42614</v>
      </c>
      <c r="J33" s="6">
        <v>1067886</v>
      </c>
      <c r="K33" s="6">
        <v>507836</v>
      </c>
      <c r="L33" s="6">
        <f t="shared" si="7"/>
        <v>0.47555263389537833</v>
      </c>
      <c r="M33" s="11">
        <f t="shared" si="8"/>
        <v>0.41850780736148757</v>
      </c>
      <c r="N33" s="6">
        <f>VLOOKUP(I33,[1]CEICV2!$A$133:$G$179,4,FALSE)</f>
        <v>0</v>
      </c>
      <c r="O33" s="6">
        <f>VLOOKUP(I33,[1]CEICV2!$A$133:$G$179,5,FALSE)</f>
        <v>0</v>
      </c>
      <c r="P33" s="6"/>
      <c r="Q33" s="6">
        <f>VLOOKUP(I33,[1]CEICV2!$A$133:$G$179,6,FALSE)</f>
        <v>0.89597700000000002</v>
      </c>
      <c r="R33" s="6">
        <f>VLOOKUP(I33,[1]CEICV2!$A$133:$G$179,7,FALSE)</f>
        <v>122.74</v>
      </c>
      <c r="S33" s="6">
        <f t="shared" si="9"/>
        <v>0</v>
      </c>
      <c r="T33" s="6"/>
      <c r="U33" s="12"/>
    </row>
    <row r="34" spans="1:21" x14ac:dyDescent="0.25">
      <c r="A34" s="4">
        <v>40026</v>
      </c>
      <c r="B34">
        <v>277819.46999999997</v>
      </c>
      <c r="C34">
        <v>637143.79</v>
      </c>
      <c r="D34">
        <v>845036.17</v>
      </c>
      <c r="E34">
        <f t="shared" si="0"/>
        <v>43.603888849014751</v>
      </c>
      <c r="F34">
        <f t="shared" si="1"/>
        <v>32.876636511310508</v>
      </c>
      <c r="G34">
        <f>'[1]Clean Pt.2'!J34</f>
        <v>160736.54805396582</v>
      </c>
      <c r="H34">
        <f t="shared" si="2"/>
        <v>51.897899004011364</v>
      </c>
    </row>
    <row r="35" spans="1:21" x14ac:dyDescent="0.25">
      <c r="A35" s="4">
        <v>40057</v>
      </c>
      <c r="B35">
        <v>280153.46999999997</v>
      </c>
      <c r="C35">
        <v>641220.13</v>
      </c>
      <c r="D35">
        <v>843627.88</v>
      </c>
      <c r="E35">
        <f t="shared" si="0"/>
        <v>43.690685443702456</v>
      </c>
      <c r="F35">
        <f t="shared" si="1"/>
        <v>33.208180602092</v>
      </c>
      <c r="G35">
        <f>'[1]Clean Pt.2'!J35</f>
        <v>157049.20946562194</v>
      </c>
      <c r="H35">
        <f t="shared" si="2"/>
        <v>51.824114616224151</v>
      </c>
    </row>
    <row r="36" spans="1:21" x14ac:dyDescent="0.25">
      <c r="A36" s="4">
        <v>40087</v>
      </c>
      <c r="B36">
        <v>288350.03999999998</v>
      </c>
      <c r="C36">
        <v>651427.24</v>
      </c>
      <c r="D36">
        <v>852061.74</v>
      </c>
      <c r="E36">
        <f t="shared" si="0"/>
        <v>44.264350996436683</v>
      </c>
      <c r="F36">
        <f t="shared" si="1"/>
        <v>33.841449094991638</v>
      </c>
      <c r="G36">
        <f>'[1]Clean Pt.2'!J36</f>
        <v>159340.67493188774</v>
      </c>
      <c r="H36">
        <f t="shared" si="2"/>
        <v>52.542051111447364</v>
      </c>
    </row>
    <row r="37" spans="1:21" x14ac:dyDescent="0.25">
      <c r="A37" s="4">
        <v>40118</v>
      </c>
      <c r="B37">
        <v>291162.46000000002</v>
      </c>
      <c r="C37">
        <v>657690</v>
      </c>
      <c r="D37">
        <v>858478.03</v>
      </c>
      <c r="E37">
        <f t="shared" si="0"/>
        <v>44.270470890541141</v>
      </c>
      <c r="F37">
        <f t="shared" si="1"/>
        <v>33.916122466174237</v>
      </c>
      <c r="G37">
        <f>'[1]Clean Pt.2'!J37</f>
        <v>159502.16661305673</v>
      </c>
      <c r="H37">
        <f t="shared" si="2"/>
        <v>52.495767027731247</v>
      </c>
    </row>
    <row r="38" spans="1:21" x14ac:dyDescent="0.25">
      <c r="A38" s="4">
        <v>40148</v>
      </c>
      <c r="B38">
        <v>293287.98</v>
      </c>
      <c r="C38">
        <v>662425.73</v>
      </c>
      <c r="D38">
        <v>871469.48</v>
      </c>
      <c r="E38">
        <f t="shared" si="0"/>
        <v>44.274847234572242</v>
      </c>
      <c r="F38">
        <f t="shared" si="1"/>
        <v>33.65441782310036</v>
      </c>
      <c r="G38">
        <f>'[1]Clean Pt.2'!J38</f>
        <v>166089.81110472989</v>
      </c>
      <c r="H38">
        <f t="shared" si="2"/>
        <v>52.713009651781483</v>
      </c>
    </row>
    <row r="39" spans="1:21" x14ac:dyDescent="0.25">
      <c r="A39" s="4">
        <v>40179</v>
      </c>
      <c r="B39">
        <v>308633.3</v>
      </c>
      <c r="C39">
        <v>681023.93</v>
      </c>
      <c r="D39">
        <v>880148.8</v>
      </c>
      <c r="E39">
        <f t="shared" si="0"/>
        <v>45.319009568430282</v>
      </c>
      <c r="F39">
        <f t="shared" si="1"/>
        <v>35.066036561090577</v>
      </c>
      <c r="G39">
        <f>'[1]Clean Pt.2'!J39</f>
        <v>165032.53714205799</v>
      </c>
      <c r="H39">
        <f t="shared" si="2"/>
        <v>53.816563419964659</v>
      </c>
    </row>
    <row r="40" spans="1:21" x14ac:dyDescent="0.25">
      <c r="A40" s="4">
        <v>40210</v>
      </c>
      <c r="B40">
        <v>309311.17</v>
      </c>
      <c r="C40">
        <v>684979.9</v>
      </c>
      <c r="D40">
        <v>882400.12</v>
      </c>
      <c r="E40">
        <f t="shared" si="0"/>
        <v>45.156240350994238</v>
      </c>
      <c r="F40">
        <f t="shared" si="1"/>
        <v>35.053391651850632</v>
      </c>
      <c r="G40">
        <f>'[1]Clean Pt.2'!J40</f>
        <v>162548.22153670155</v>
      </c>
      <c r="H40">
        <f t="shared" si="2"/>
        <v>53.4745384595711</v>
      </c>
    </row>
    <row r="41" spans="1:21" x14ac:dyDescent="0.25">
      <c r="A41" s="4">
        <v>40238</v>
      </c>
      <c r="B41">
        <v>312625.5</v>
      </c>
      <c r="C41">
        <v>692718.72</v>
      </c>
      <c r="D41">
        <v>887900.28</v>
      </c>
      <c r="E41">
        <f t="shared" si="0"/>
        <v>45.130222552668997</v>
      </c>
      <c r="F41">
        <f t="shared" si="1"/>
        <v>35.209528259186946</v>
      </c>
      <c r="G41">
        <f>'[1]Clean Pt.2'!J41</f>
        <v>160536.23052202826</v>
      </c>
      <c r="H41">
        <f t="shared" si="2"/>
        <v>53.289962981206429</v>
      </c>
    </row>
    <row r="42" spans="1:21" x14ac:dyDescent="0.25">
      <c r="A42" s="4">
        <v>40269</v>
      </c>
      <c r="B42">
        <v>311665.83</v>
      </c>
      <c r="C42">
        <v>693197.59</v>
      </c>
      <c r="D42">
        <v>886333.82</v>
      </c>
      <c r="E42">
        <f t="shared" si="0"/>
        <v>44.960604955363451</v>
      </c>
      <c r="F42">
        <f t="shared" si="1"/>
        <v>35.163481632687791</v>
      </c>
      <c r="G42">
        <f>'[1]Clean Pt.2'!J42</f>
        <v>157769.21167378835</v>
      </c>
      <c r="H42">
        <f t="shared" si="2"/>
        <v>52.963683781556291</v>
      </c>
    </row>
    <row r="43" spans="1:21" x14ac:dyDescent="0.25">
      <c r="A43" s="4">
        <v>40299</v>
      </c>
      <c r="B43">
        <v>318049.06</v>
      </c>
      <c r="C43">
        <v>704314.23</v>
      </c>
      <c r="D43">
        <v>897822.02</v>
      </c>
      <c r="E43">
        <f t="shared" si="0"/>
        <v>45.157267374819334</v>
      </c>
      <c r="F43">
        <f t="shared" si="1"/>
        <v>35.424510973789658</v>
      </c>
      <c r="G43">
        <f>'[1]Clean Pt.2'!J43</f>
        <v>159333.47216415449</v>
      </c>
      <c r="H43">
        <f t="shared" si="2"/>
        <v>53.171176639681264</v>
      </c>
    </row>
    <row r="44" spans="1:21" x14ac:dyDescent="0.25">
      <c r="A44" s="4">
        <v>40330</v>
      </c>
      <c r="B44">
        <v>319345.40000000002</v>
      </c>
      <c r="C44">
        <v>708475.74</v>
      </c>
      <c r="D44">
        <v>902332.87</v>
      </c>
      <c r="E44">
        <f t="shared" si="0"/>
        <v>45.074994381600142</v>
      </c>
      <c r="F44">
        <f t="shared" si="1"/>
        <v>35.391085775252769</v>
      </c>
      <c r="G44">
        <f>'[1]Clean Pt.2'!J44</f>
        <v>159091.63680915243</v>
      </c>
      <c r="H44">
        <f t="shared" si="2"/>
        <v>53.022233004672927</v>
      </c>
    </row>
    <row r="45" spans="1:21" x14ac:dyDescent="0.25">
      <c r="A45" s="4">
        <v>40360</v>
      </c>
      <c r="B45">
        <v>327278.3</v>
      </c>
      <c r="C45">
        <v>716402.56</v>
      </c>
      <c r="D45">
        <v>913599.09</v>
      </c>
      <c r="E45">
        <f t="shared" si="0"/>
        <v>45.683574888397935</v>
      </c>
      <c r="F45">
        <f t="shared" si="1"/>
        <v>35.822966942753851</v>
      </c>
      <c r="G45">
        <f>'[1]Clean Pt.2'!J45</f>
        <v>165854.84827982454</v>
      </c>
      <c r="H45">
        <f t="shared" si="2"/>
        <v>53.976974547974265</v>
      </c>
    </row>
    <row r="46" spans="1:21" x14ac:dyDescent="0.25">
      <c r="A46" s="4">
        <v>40391</v>
      </c>
      <c r="B46">
        <v>351413.93</v>
      </c>
      <c r="C46">
        <v>743004.24</v>
      </c>
      <c r="D46">
        <v>939957.64</v>
      </c>
      <c r="E46">
        <f t="shared" si="0"/>
        <v>47.296355940041472</v>
      </c>
      <c r="F46">
        <f t="shared" si="1"/>
        <v>37.386145401190632</v>
      </c>
      <c r="G46">
        <f>'[1]Clean Pt.2'!J46</f>
        <v>176746.37638725535</v>
      </c>
      <c r="H46">
        <f t="shared" si="2"/>
        <v>56.189798764469359</v>
      </c>
    </row>
    <row r="47" spans="1:21" x14ac:dyDescent="0.25">
      <c r="A47" s="4">
        <v>40422</v>
      </c>
      <c r="B47">
        <v>357811.35</v>
      </c>
      <c r="C47">
        <v>757100.02</v>
      </c>
      <c r="D47">
        <v>948442.9</v>
      </c>
      <c r="E47">
        <f t="shared" si="0"/>
        <v>47.260776720095713</v>
      </c>
      <c r="F47">
        <f t="shared" si="1"/>
        <v>37.726187839035958</v>
      </c>
      <c r="G47">
        <f>'[1]Clean Pt.2'!J47</f>
        <v>171466.55878236666</v>
      </c>
      <c r="H47">
        <f t="shared" si="2"/>
        <v>55.804931301859781</v>
      </c>
    </row>
    <row r="48" spans="1:21" x14ac:dyDescent="0.25">
      <c r="A48" s="4">
        <v>40452</v>
      </c>
      <c r="B48">
        <v>360459.81</v>
      </c>
      <c r="C48">
        <v>761103.53</v>
      </c>
      <c r="D48">
        <v>952036.93</v>
      </c>
      <c r="E48">
        <f t="shared" si="0"/>
        <v>47.360154800490804</v>
      </c>
      <c r="F48">
        <f t="shared" si="1"/>
        <v>37.861956678508257</v>
      </c>
      <c r="G48">
        <f>'[1]Clean Pt.2'!J48</f>
        <v>171783.09218637945</v>
      </c>
      <c r="H48">
        <f t="shared" si="2"/>
        <v>55.905699181898271</v>
      </c>
    </row>
    <row r="49" spans="1:8" x14ac:dyDescent="0.25">
      <c r="A49" s="4">
        <v>40483</v>
      </c>
      <c r="B49">
        <v>368161.61</v>
      </c>
      <c r="C49">
        <v>772068.96</v>
      </c>
      <c r="D49">
        <v>961426.32</v>
      </c>
      <c r="E49">
        <f t="shared" si="0"/>
        <v>47.685068183546711</v>
      </c>
      <c r="F49">
        <f t="shared" si="1"/>
        <v>38.293273477264492</v>
      </c>
      <c r="G49">
        <f>'[1]Clean Pt.2'!J49</f>
        <v>172599.25287651614</v>
      </c>
      <c r="H49">
        <f t="shared" si="2"/>
        <v>56.245689516438048</v>
      </c>
    </row>
    <row r="50" spans="1:8" x14ac:dyDescent="0.25">
      <c r="A50" s="4">
        <v>40513</v>
      </c>
      <c r="B50">
        <v>375766.59</v>
      </c>
      <c r="C50">
        <v>785224.94</v>
      </c>
      <c r="D50">
        <v>980283.92</v>
      </c>
      <c r="E50">
        <f t="shared" si="0"/>
        <v>47.854642772808518</v>
      </c>
      <c r="F50">
        <f t="shared" si="1"/>
        <v>38.332424140957038</v>
      </c>
      <c r="G50">
        <f>'[1]Clean Pt.2'!J50</f>
        <v>179008.79970692555</v>
      </c>
      <c r="H50">
        <f t="shared" si="2"/>
        <v>56.593337745142811</v>
      </c>
    </row>
    <row r="51" spans="1:8" x14ac:dyDescent="0.25">
      <c r="A51" s="4">
        <v>40544</v>
      </c>
      <c r="B51">
        <v>379857.95</v>
      </c>
      <c r="C51">
        <v>794862.12</v>
      </c>
      <c r="D51">
        <v>981424.38</v>
      </c>
      <c r="E51">
        <f t="shared" si="0"/>
        <v>47.789162477638264</v>
      </c>
      <c r="F51">
        <f t="shared" si="1"/>
        <v>38.704759912322537</v>
      </c>
      <c r="G51">
        <f>'[1]Clean Pt.2'!J51</f>
        <v>170762.51940062919</v>
      </c>
      <c r="H51">
        <f t="shared" si="2"/>
        <v>56.104217565965619</v>
      </c>
    </row>
    <row r="52" spans="1:8" x14ac:dyDescent="0.25">
      <c r="A52" s="4">
        <v>40575</v>
      </c>
      <c r="B52">
        <v>373622.89</v>
      </c>
      <c r="C52">
        <v>792188.85</v>
      </c>
      <c r="D52">
        <v>978045.16</v>
      </c>
      <c r="E52">
        <f t="shared" si="0"/>
        <v>47.163361362634681</v>
      </c>
      <c r="F52">
        <f t="shared" si="1"/>
        <v>38.200985525044672</v>
      </c>
      <c r="G52">
        <f>'[1]Clean Pt.2'!J52</f>
        <v>165900.18850777045</v>
      </c>
      <c r="H52">
        <f t="shared" si="2"/>
        <v>55.163411729144528</v>
      </c>
    </row>
    <row r="53" spans="1:8" x14ac:dyDescent="0.25">
      <c r="A53" s="4">
        <v>40603</v>
      </c>
      <c r="B53">
        <v>374189.09</v>
      </c>
      <c r="C53">
        <v>797984.83</v>
      </c>
      <c r="D53">
        <v>983534.26</v>
      </c>
      <c r="E53">
        <f t="shared" si="0"/>
        <v>46.891754821955708</v>
      </c>
      <c r="F53">
        <f t="shared" si="1"/>
        <v>38.045353905617887</v>
      </c>
      <c r="G53">
        <f>'[1]Clean Pt.2'!J53</f>
        <v>163830.26167635663</v>
      </c>
      <c r="H53">
        <f t="shared" si="2"/>
        <v>54.702654859867984</v>
      </c>
    </row>
    <row r="54" spans="1:8" x14ac:dyDescent="0.25">
      <c r="A54" s="4">
        <v>40634</v>
      </c>
      <c r="B54">
        <v>378837.51</v>
      </c>
      <c r="C54">
        <v>806755.92</v>
      </c>
      <c r="D54">
        <v>994623.06</v>
      </c>
      <c r="E54">
        <f t="shared" si="0"/>
        <v>46.958132020896727</v>
      </c>
      <c r="F54">
        <f t="shared" si="1"/>
        <v>38.088550852621495</v>
      </c>
      <c r="G54">
        <f>'[1]Clean Pt.2'!J54</f>
        <v>166319.36805060902</v>
      </c>
      <c r="H54">
        <f t="shared" si="2"/>
        <v>54.8104000374382</v>
      </c>
    </row>
    <row r="55" spans="1:8" x14ac:dyDescent="0.25">
      <c r="A55" s="4">
        <v>40664</v>
      </c>
      <c r="B55">
        <v>379323.44</v>
      </c>
      <c r="C55">
        <v>810612.31</v>
      </c>
      <c r="D55">
        <v>998497.96</v>
      </c>
      <c r="E55">
        <f t="shared" si="0"/>
        <v>46.794680431142226</v>
      </c>
      <c r="F55">
        <f t="shared" si="1"/>
        <v>37.989405606797639</v>
      </c>
      <c r="G55">
        <f>'[1]Clean Pt.2'!J55</f>
        <v>165247.55457899018</v>
      </c>
      <c r="H55">
        <f t="shared" si="2"/>
        <v>54.539019246367836</v>
      </c>
    </row>
    <row r="56" spans="1:8" x14ac:dyDescent="0.25">
      <c r="A56" s="4">
        <v>40695</v>
      </c>
      <c r="B56">
        <v>383850.57</v>
      </c>
      <c r="C56">
        <v>819545.86</v>
      </c>
      <c r="D56">
        <v>1008822.49</v>
      </c>
      <c r="E56">
        <f t="shared" si="0"/>
        <v>46.83698481498034</v>
      </c>
      <c r="F56">
        <f t="shared" si="1"/>
        <v>38.04936684153423</v>
      </c>
      <c r="G56">
        <f>'[1]Clean Pt.2'!J56</f>
        <v>166754.01895126962</v>
      </c>
      <c r="H56">
        <f t="shared" si="2"/>
        <v>54.578936771251961</v>
      </c>
    </row>
    <row r="57" spans="1:8" x14ac:dyDescent="0.25">
      <c r="A57" s="4">
        <v>40725</v>
      </c>
      <c r="B57">
        <v>390011.86</v>
      </c>
      <c r="C57">
        <v>825408.95</v>
      </c>
      <c r="D57">
        <v>1015644.92</v>
      </c>
      <c r="E57">
        <f t="shared" si="0"/>
        <v>47.250742798463719</v>
      </c>
      <c r="F57">
        <f t="shared" si="1"/>
        <v>38.40041458583773</v>
      </c>
      <c r="G57">
        <f>'[1]Clean Pt.2'!J57</f>
        <v>170406.01832824422</v>
      </c>
      <c r="H57">
        <f t="shared" si="2"/>
        <v>55.17852423544285</v>
      </c>
    </row>
    <row r="58" spans="1:8" x14ac:dyDescent="0.25">
      <c r="A58" s="4">
        <v>40756</v>
      </c>
      <c r="B58">
        <v>409122.5</v>
      </c>
      <c r="C58">
        <v>845153.75</v>
      </c>
      <c r="D58">
        <v>1034708.67</v>
      </c>
      <c r="E58">
        <f t="shared" si="0"/>
        <v>48.40805593065167</v>
      </c>
      <c r="F58">
        <f t="shared" si="1"/>
        <v>39.539873576201892</v>
      </c>
      <c r="G58">
        <f>'[1]Clean Pt.2'!J58</f>
        <v>177856.93745046944</v>
      </c>
      <c r="H58">
        <f t="shared" si="2"/>
        <v>56.728957093832946</v>
      </c>
    </row>
    <row r="59" spans="1:8" x14ac:dyDescent="0.25">
      <c r="A59" s="4">
        <v>40787</v>
      </c>
      <c r="B59">
        <v>416433.05</v>
      </c>
      <c r="C59">
        <v>857962.75</v>
      </c>
      <c r="D59">
        <v>1046909.03</v>
      </c>
      <c r="E59">
        <f t="shared" si="0"/>
        <v>48.537427761286835</v>
      </c>
      <c r="F59">
        <f t="shared" si="1"/>
        <v>39.777386388576666</v>
      </c>
      <c r="G59">
        <f>'[1]Clean Pt.2'!J59</f>
        <v>178206.52985870259</v>
      </c>
      <c r="H59">
        <f t="shared" si="2"/>
        <v>56.799546361607234</v>
      </c>
    </row>
    <row r="60" spans="1:8" x14ac:dyDescent="0.25">
      <c r="A60" s="4">
        <v>40817</v>
      </c>
      <c r="B60">
        <v>422116.47</v>
      </c>
      <c r="C60">
        <v>866785.36</v>
      </c>
      <c r="D60">
        <v>1053377.3500000001</v>
      </c>
      <c r="E60">
        <f t="shared" si="0"/>
        <v>48.699077012560522</v>
      </c>
      <c r="F60">
        <f t="shared" si="1"/>
        <v>40.072673861840677</v>
      </c>
      <c r="G60">
        <f>'[1]Clean Pt.2'!J60</f>
        <v>177128.54197889869</v>
      </c>
      <c r="H60">
        <f t="shared" si="2"/>
        <v>56.887972005369072</v>
      </c>
    </row>
    <row r="61" spans="1:8" x14ac:dyDescent="0.25">
      <c r="A61" s="4">
        <v>40848</v>
      </c>
      <c r="B61">
        <v>420020.81</v>
      </c>
      <c r="C61">
        <v>869876.26</v>
      </c>
      <c r="D61">
        <v>1057110.6000000001</v>
      </c>
      <c r="E61">
        <f t="shared" si="0"/>
        <v>48.285121610285117</v>
      </c>
      <c r="F61">
        <f t="shared" si="1"/>
        <v>39.732910633948798</v>
      </c>
      <c r="G61">
        <f>'[1]Clean Pt.2'!J61</f>
        <v>174816.86039025823</v>
      </c>
      <c r="H61">
        <f t="shared" si="2"/>
        <v>56.270145279997962</v>
      </c>
    </row>
    <row r="62" spans="1:8" x14ac:dyDescent="0.25">
      <c r="A62" s="4">
        <v>40878</v>
      </c>
      <c r="B62">
        <v>423146.23</v>
      </c>
      <c r="C62">
        <v>875226.34</v>
      </c>
      <c r="D62">
        <v>1070149.54</v>
      </c>
      <c r="E62">
        <f t="shared" si="0"/>
        <v>48.347063000869014</v>
      </c>
      <c r="F62">
        <f t="shared" si="1"/>
        <v>39.540850524497721</v>
      </c>
      <c r="G62">
        <f>'[1]Clean Pt.2'!J62</f>
        <v>182447.79990652163</v>
      </c>
      <c r="H62">
        <f t="shared" si="2"/>
        <v>56.589664086247382</v>
      </c>
    </row>
    <row r="63" spans="1:8" x14ac:dyDescent="0.25">
      <c r="A63" s="4">
        <v>40909</v>
      </c>
      <c r="B63">
        <v>419453.4</v>
      </c>
      <c r="C63">
        <v>873005.89</v>
      </c>
      <c r="D63">
        <v>1061214.53</v>
      </c>
      <c r="E63">
        <f t="shared" si="0"/>
        <v>48.047029785789881</v>
      </c>
      <c r="F63">
        <f t="shared" si="1"/>
        <v>39.5257874955783</v>
      </c>
      <c r="G63">
        <f>'[1]Clean Pt.2'!J63</f>
        <v>174058.69375201978</v>
      </c>
      <c r="H63">
        <f t="shared" si="2"/>
        <v>55.927626033542886</v>
      </c>
    </row>
    <row r="64" spans="1:8" x14ac:dyDescent="0.25">
      <c r="A64" s="4">
        <v>40940</v>
      </c>
      <c r="B64">
        <v>422820.71</v>
      </c>
      <c r="C64">
        <v>879789.08</v>
      </c>
      <c r="D64">
        <v>1067141.5900000001</v>
      </c>
      <c r="E64">
        <f t="shared" si="0"/>
        <v>48.059326901397782</v>
      </c>
      <c r="F64">
        <f t="shared" si="1"/>
        <v>39.621800327358621</v>
      </c>
      <c r="G64">
        <f>'[1]Clean Pt.2'!J64</f>
        <v>173352.29424468055</v>
      </c>
      <c r="H64">
        <f t="shared" si="2"/>
        <v>55.866345181493713</v>
      </c>
    </row>
    <row r="65" spans="1:8" x14ac:dyDescent="0.25">
      <c r="A65" s="4">
        <v>40969</v>
      </c>
      <c r="B65">
        <v>424618.81</v>
      </c>
      <c r="C65">
        <v>884652.38</v>
      </c>
      <c r="D65">
        <v>1070278.3899999999</v>
      </c>
      <c r="E65">
        <f t="shared" si="0"/>
        <v>47.998379883406855</v>
      </c>
      <c r="F65">
        <f t="shared" si="1"/>
        <v>39.673678733249957</v>
      </c>
      <c r="G65">
        <f>'[1]Clean Pt.2'!J65</f>
        <v>171335.96461503473</v>
      </c>
      <c r="H65">
        <f t="shared" si="2"/>
        <v>55.68222064308285</v>
      </c>
    </row>
    <row r="66" spans="1:8" x14ac:dyDescent="0.25">
      <c r="A66" s="4">
        <v>41000</v>
      </c>
      <c r="B66">
        <v>426642.83</v>
      </c>
      <c r="C66">
        <v>891284.94</v>
      </c>
      <c r="D66">
        <v>1077408.82</v>
      </c>
      <c r="E66">
        <f t="shared" ref="E66:E120" si="13">B66/C66*100</f>
        <v>47.868286655892561</v>
      </c>
      <c r="F66">
        <f t="shared" si="1"/>
        <v>39.598973210559016</v>
      </c>
      <c r="G66">
        <f>'[1]Clean Pt.2'!J66</f>
        <v>170902.32012624104</v>
      </c>
      <c r="H66">
        <f t="shared" si="2"/>
        <v>55.461319699075887</v>
      </c>
    </row>
    <row r="67" spans="1:8" x14ac:dyDescent="0.25">
      <c r="A67" s="4">
        <v>41030</v>
      </c>
      <c r="B67">
        <v>428579.13</v>
      </c>
      <c r="C67">
        <v>898604.99</v>
      </c>
      <c r="D67">
        <v>1084874.25</v>
      </c>
      <c r="E67">
        <f t="shared" si="13"/>
        <v>47.69382929867772</v>
      </c>
      <c r="F67">
        <f t="shared" ref="F67:F120" si="14">B67/D67*100</f>
        <v>39.504959215319197</v>
      </c>
      <c r="G67">
        <f>'[1]Clean Pt.2'!J67</f>
        <v>169844.08711204209</v>
      </c>
      <c r="H67">
        <f t="shared" ref="H67:H120" si="15">(G67+B67)/D67*100</f>
        <v>55.160606596759223</v>
      </c>
    </row>
    <row r="68" spans="1:8" x14ac:dyDescent="0.25">
      <c r="A68" s="4">
        <v>41061</v>
      </c>
      <c r="B68">
        <v>434996.74</v>
      </c>
      <c r="C68">
        <v>905110.43</v>
      </c>
      <c r="D68">
        <v>1092617.3799999999</v>
      </c>
      <c r="E68">
        <f t="shared" si="13"/>
        <v>48.060073730450767</v>
      </c>
      <c r="F68">
        <f t="shared" si="14"/>
        <v>39.812357734964827</v>
      </c>
      <c r="G68">
        <f>'[1]Clean Pt.2'!J68</f>
        <v>173500.39727059001</v>
      </c>
      <c r="H68">
        <f t="shared" si="15"/>
        <v>55.691694861250532</v>
      </c>
    </row>
    <row r="69" spans="1:8" x14ac:dyDescent="0.25">
      <c r="A69" s="4">
        <v>41091</v>
      </c>
      <c r="B69">
        <v>443445.22</v>
      </c>
      <c r="C69">
        <v>912884.91</v>
      </c>
      <c r="D69">
        <v>1101176.42</v>
      </c>
      <c r="E69">
        <f t="shared" si="13"/>
        <v>48.576246046174646</v>
      </c>
      <c r="F69">
        <f t="shared" si="14"/>
        <v>40.270134008136502</v>
      </c>
      <c r="G69">
        <f>'[1]Clean Pt.2'!J69</f>
        <v>177865.1790404309</v>
      </c>
      <c r="H69">
        <f t="shared" si="15"/>
        <v>56.422421308334123</v>
      </c>
    </row>
    <row r="70" spans="1:8" x14ac:dyDescent="0.25">
      <c r="A70" s="4">
        <v>41122</v>
      </c>
      <c r="B70">
        <v>462316.92</v>
      </c>
      <c r="C70">
        <v>930002.49</v>
      </c>
      <c r="D70">
        <v>1118943.92</v>
      </c>
      <c r="E70">
        <f t="shared" si="13"/>
        <v>49.711363676026288</v>
      </c>
      <c r="F70">
        <f t="shared" si="14"/>
        <v>41.317255649416282</v>
      </c>
      <c r="G70">
        <f>'[1]Clean Pt.2'!J70</f>
        <v>186772.53603953525</v>
      </c>
      <c r="H70">
        <f t="shared" si="15"/>
        <v>58.009114168968836</v>
      </c>
    </row>
    <row r="71" spans="1:8" x14ac:dyDescent="0.25">
      <c r="A71" s="4">
        <v>41153</v>
      </c>
      <c r="B71">
        <v>465441.64</v>
      </c>
      <c r="C71">
        <v>930418.47</v>
      </c>
      <c r="D71">
        <v>1118144.8600000001</v>
      </c>
      <c r="E71">
        <f t="shared" si="13"/>
        <v>50.024978545406562</v>
      </c>
      <c r="F71">
        <f t="shared" si="14"/>
        <v>41.626237945591413</v>
      </c>
      <c r="G71">
        <f>'[1]Clean Pt.2'!J71</f>
        <v>187914.0490352597</v>
      </c>
      <c r="H71">
        <f t="shared" si="15"/>
        <v>58.43211487241998</v>
      </c>
    </row>
    <row r="72" spans="1:8" x14ac:dyDescent="0.25">
      <c r="A72" s="4">
        <v>41183</v>
      </c>
      <c r="B72">
        <v>465607.12</v>
      </c>
      <c r="C72">
        <v>932863.81</v>
      </c>
      <c r="D72">
        <v>1118361.98</v>
      </c>
      <c r="E72">
        <f t="shared" si="13"/>
        <v>49.911585700810924</v>
      </c>
      <c r="F72">
        <f t="shared" si="14"/>
        <v>41.632953223248883</v>
      </c>
      <c r="G72">
        <f>'[1]Clean Pt.2'!J72</f>
        <v>184843.30036873394</v>
      </c>
      <c r="H72">
        <f t="shared" si="15"/>
        <v>58.160991879278114</v>
      </c>
    </row>
    <row r="73" spans="1:8" x14ac:dyDescent="0.25">
      <c r="A73" s="4">
        <v>41214</v>
      </c>
      <c r="B73">
        <v>460501.27</v>
      </c>
      <c r="C73">
        <v>930227.6</v>
      </c>
      <c r="D73">
        <v>1116178.96</v>
      </c>
      <c r="E73">
        <f t="shared" si="13"/>
        <v>49.504150382121544</v>
      </c>
      <c r="F73">
        <f t="shared" si="14"/>
        <v>41.256938761863069</v>
      </c>
      <c r="G73">
        <f>'[1]Clean Pt.2'!J73</f>
        <v>182299.41002714177</v>
      </c>
      <c r="H73">
        <f t="shared" si="15"/>
        <v>57.589392298448438</v>
      </c>
    </row>
    <row r="74" spans="1:8" x14ac:dyDescent="0.25">
      <c r="A74" s="4">
        <v>41244</v>
      </c>
      <c r="B74">
        <v>453830.75</v>
      </c>
      <c r="C74">
        <v>930702.73</v>
      </c>
      <c r="D74">
        <v>1123407.8400000001</v>
      </c>
      <c r="E74">
        <f t="shared" si="13"/>
        <v>48.762159535085928</v>
      </c>
      <c r="F74">
        <f t="shared" si="14"/>
        <v>40.397684068147498</v>
      </c>
      <c r="G74">
        <f>'[1]Clean Pt.2'!J74</f>
        <v>183394.09758164754</v>
      </c>
      <c r="H74">
        <f t="shared" si="15"/>
        <v>56.722485360405493</v>
      </c>
    </row>
    <row r="75" spans="1:8" x14ac:dyDescent="0.25">
      <c r="A75" s="4">
        <v>41275</v>
      </c>
      <c r="B75">
        <v>452807.52</v>
      </c>
      <c r="C75">
        <v>928559.29</v>
      </c>
      <c r="D75">
        <v>1113262.75</v>
      </c>
      <c r="E75">
        <f t="shared" si="13"/>
        <v>48.764524234096022</v>
      </c>
      <c r="F75">
        <f t="shared" si="14"/>
        <v>40.673912784740175</v>
      </c>
      <c r="G75">
        <f>'[1]Clean Pt.2'!J75</f>
        <v>175795.70047215841</v>
      </c>
      <c r="H75">
        <f t="shared" si="15"/>
        <v>56.464946884476142</v>
      </c>
    </row>
    <row r="76" spans="1:8" x14ac:dyDescent="0.25">
      <c r="A76" s="4">
        <v>41306</v>
      </c>
      <c r="B76">
        <v>452091.77</v>
      </c>
      <c r="C76">
        <v>933222.09</v>
      </c>
      <c r="D76">
        <v>1118335.8700000001</v>
      </c>
      <c r="E76">
        <f t="shared" si="13"/>
        <v>48.444177955538969</v>
      </c>
      <c r="F76">
        <f t="shared" si="14"/>
        <v>40.425401896480345</v>
      </c>
      <c r="G76">
        <f>'[1]Clean Pt.2'!J76</f>
        <v>173941.26491880746</v>
      </c>
      <c r="H76">
        <f t="shared" si="15"/>
        <v>55.978981959937258</v>
      </c>
    </row>
    <row r="77" spans="1:8" x14ac:dyDescent="0.25">
      <c r="A77" s="4">
        <v>41334</v>
      </c>
      <c r="B77">
        <v>450284.76</v>
      </c>
      <c r="C77">
        <v>932609.19</v>
      </c>
      <c r="D77">
        <v>1119404.52</v>
      </c>
      <c r="E77">
        <f t="shared" si="13"/>
        <v>48.282256365069706</v>
      </c>
      <c r="F77">
        <f t="shared" si="14"/>
        <v>40.225383402954279</v>
      </c>
      <c r="G77">
        <f>'[1]Clean Pt.2'!J77</f>
        <v>174386.96779472358</v>
      </c>
      <c r="H77">
        <f t="shared" si="15"/>
        <v>55.803931164644894</v>
      </c>
    </row>
    <row r="78" spans="1:8" x14ac:dyDescent="0.25">
      <c r="A78" s="4">
        <v>41365</v>
      </c>
      <c r="B78">
        <v>455318.25</v>
      </c>
      <c r="C78">
        <v>943447.97</v>
      </c>
      <c r="D78">
        <v>1133451.58</v>
      </c>
      <c r="E78">
        <f t="shared" si="13"/>
        <v>48.261087466222435</v>
      </c>
      <c r="F78">
        <f t="shared" si="14"/>
        <v>40.170948458159984</v>
      </c>
      <c r="G78">
        <f>'[1]Clean Pt.2'!J78</f>
        <v>177231.8176495854</v>
      </c>
      <c r="H78">
        <f t="shared" si="15"/>
        <v>55.807418579767244</v>
      </c>
    </row>
    <row r="79" spans="1:8" x14ac:dyDescent="0.25">
      <c r="A79" s="4">
        <v>41395</v>
      </c>
      <c r="B79">
        <v>444338.04</v>
      </c>
      <c r="C79">
        <v>940871.37</v>
      </c>
      <c r="D79">
        <v>1137044.94</v>
      </c>
      <c r="E79">
        <f t="shared" si="13"/>
        <v>47.226226046180997</v>
      </c>
      <c r="F79">
        <f t="shared" si="14"/>
        <v>39.078318223728253</v>
      </c>
      <c r="G79">
        <f>'[1]Clean Pt.2'!J79</f>
        <v>175551.92033856577</v>
      </c>
      <c r="H79">
        <f t="shared" si="15"/>
        <v>54.517630617006731</v>
      </c>
    </row>
    <row r="80" spans="1:8" x14ac:dyDescent="0.25">
      <c r="A80" s="4">
        <v>41426</v>
      </c>
      <c r="B80">
        <v>441181.05</v>
      </c>
      <c r="C80">
        <v>939535.66</v>
      </c>
      <c r="D80">
        <v>1141702.77</v>
      </c>
      <c r="E80">
        <f t="shared" si="13"/>
        <v>46.957350187219077</v>
      </c>
      <c r="F80">
        <f t="shared" si="14"/>
        <v>38.642373618836011</v>
      </c>
      <c r="G80">
        <f>'[1]Clean Pt.2'!J80</f>
        <v>178973.55833683469</v>
      </c>
      <c r="H80">
        <f t="shared" si="15"/>
        <v>54.318393949139207</v>
      </c>
    </row>
    <row r="81" spans="1:8" x14ac:dyDescent="0.25">
      <c r="A81" s="4">
        <v>41456</v>
      </c>
      <c r="B81">
        <v>437238.88</v>
      </c>
      <c r="C81">
        <v>934908.51</v>
      </c>
      <c r="D81">
        <v>1136162.9099999999</v>
      </c>
      <c r="E81">
        <f t="shared" si="13"/>
        <v>46.768092847930113</v>
      </c>
      <c r="F81">
        <f t="shared" si="14"/>
        <v>38.483819191034854</v>
      </c>
      <c r="G81">
        <f>'[1]Clean Pt.2'!J81</f>
        <v>176816.59307012966</v>
      </c>
      <c r="H81">
        <f t="shared" si="15"/>
        <v>54.046428348037665</v>
      </c>
    </row>
    <row r="82" spans="1:8" x14ac:dyDescent="0.25">
      <c r="A82" s="4">
        <v>41487</v>
      </c>
      <c r="B82">
        <v>449321.43</v>
      </c>
      <c r="C82">
        <v>947953.43</v>
      </c>
      <c r="D82">
        <v>1149296.05</v>
      </c>
      <c r="E82">
        <f t="shared" si="13"/>
        <v>47.399103772428987</v>
      </c>
      <c r="F82">
        <f t="shared" si="14"/>
        <v>39.095360155462117</v>
      </c>
      <c r="G82">
        <f>'[1]Clean Pt.2'!J82</f>
        <v>181431.50447293115</v>
      </c>
      <c r="H82">
        <f t="shared" si="15"/>
        <v>54.881676002708879</v>
      </c>
    </row>
    <row r="83" spans="1:8" x14ac:dyDescent="0.25">
      <c r="A83" s="4">
        <v>41518</v>
      </c>
      <c r="B83">
        <v>456517.39</v>
      </c>
      <c r="C83">
        <v>956049.14</v>
      </c>
      <c r="D83">
        <v>1153831.55</v>
      </c>
      <c r="E83">
        <f t="shared" si="13"/>
        <v>47.750410611739056</v>
      </c>
      <c r="F83">
        <f t="shared" si="14"/>
        <v>39.565341232002197</v>
      </c>
      <c r="G83">
        <f>'[1]Clean Pt.2'!J83</f>
        <v>180751.48935697283</v>
      </c>
      <c r="H83">
        <f t="shared" si="15"/>
        <v>55.230668580432983</v>
      </c>
    </row>
    <row r="84" spans="1:8" x14ac:dyDescent="0.25">
      <c r="A84" s="4">
        <v>41548</v>
      </c>
      <c r="B84">
        <v>450433.72</v>
      </c>
      <c r="C84">
        <v>948733.03</v>
      </c>
      <c r="D84">
        <v>1144142.04</v>
      </c>
      <c r="E84">
        <f t="shared" si="13"/>
        <v>47.477394141110487</v>
      </c>
      <c r="F84">
        <f t="shared" si="14"/>
        <v>39.368688873629708</v>
      </c>
      <c r="G84">
        <f>'[1]Clean Pt.2'!J84</f>
        <v>176638.44159555188</v>
      </c>
      <c r="H84">
        <f t="shared" si="15"/>
        <v>54.807195232119241</v>
      </c>
    </row>
    <row r="85" spans="1:8" x14ac:dyDescent="0.25">
      <c r="A85" s="4">
        <v>41579</v>
      </c>
      <c r="B85">
        <v>454440.65</v>
      </c>
      <c r="C85">
        <v>951000.9</v>
      </c>
      <c r="D85">
        <v>1146760.8600000001</v>
      </c>
      <c r="E85">
        <f t="shared" si="13"/>
        <v>47.785512085214641</v>
      </c>
      <c r="F85">
        <f t="shared" si="14"/>
        <v>39.628196762836851</v>
      </c>
      <c r="G85">
        <f>'[1]Clean Pt.2'!J85</f>
        <v>179155.06419689051</v>
      </c>
      <c r="H85">
        <f t="shared" si="15"/>
        <v>55.250901587004854</v>
      </c>
    </row>
    <row r="86" spans="1:8" x14ac:dyDescent="0.25">
      <c r="A86" s="4">
        <v>41609</v>
      </c>
      <c r="B86">
        <v>455808.75</v>
      </c>
      <c r="C86">
        <v>950088.25</v>
      </c>
      <c r="D86">
        <v>1148980.92</v>
      </c>
      <c r="E86">
        <f t="shared" si="13"/>
        <v>47.975411757802497</v>
      </c>
      <c r="F86">
        <f t="shared" si="14"/>
        <v>39.670697925949895</v>
      </c>
      <c r="G86">
        <f>'[1]Clean Pt.2'!J86</f>
        <v>183412.46055493402</v>
      </c>
      <c r="H86">
        <f t="shared" si="15"/>
        <v>55.633753305053489</v>
      </c>
    </row>
    <row r="87" spans="1:8" x14ac:dyDescent="0.25">
      <c r="A87" s="4">
        <v>41640</v>
      </c>
      <c r="B87">
        <v>457418.23</v>
      </c>
      <c r="C87">
        <v>949980.26</v>
      </c>
      <c r="D87">
        <v>1144984.23</v>
      </c>
      <c r="E87">
        <f t="shared" si="13"/>
        <v>48.1502878807187</v>
      </c>
      <c r="F87">
        <f t="shared" si="14"/>
        <v>39.949740617824922</v>
      </c>
      <c r="G87">
        <f>'[1]Clean Pt.2'!J87</f>
        <v>181090.64430840395</v>
      </c>
      <c r="H87">
        <f t="shared" si="15"/>
        <v>55.76573524583862</v>
      </c>
    </row>
    <row r="88" spans="1:8" x14ac:dyDescent="0.25">
      <c r="A88" s="4">
        <v>41671</v>
      </c>
      <c r="B88">
        <v>452979.16</v>
      </c>
      <c r="C88">
        <v>946301.77</v>
      </c>
      <c r="D88">
        <v>1140567.77</v>
      </c>
      <c r="E88">
        <f t="shared" si="13"/>
        <v>47.868362330126466</v>
      </c>
      <c r="F88">
        <f t="shared" si="14"/>
        <v>39.715234106606395</v>
      </c>
      <c r="G88">
        <f>'[1]Clean Pt.2'!J88</f>
        <v>178379.11641704637</v>
      </c>
      <c r="H88">
        <f t="shared" si="15"/>
        <v>55.354735862564866</v>
      </c>
    </row>
    <row r="89" spans="1:8" x14ac:dyDescent="0.25">
      <c r="A89" s="4">
        <v>41699</v>
      </c>
      <c r="B89">
        <v>458988.77</v>
      </c>
      <c r="C89">
        <v>949976.82</v>
      </c>
      <c r="D89">
        <v>1143544.43</v>
      </c>
      <c r="E89">
        <f t="shared" si="13"/>
        <v>48.315786273606129</v>
      </c>
      <c r="F89">
        <f t="shared" si="14"/>
        <v>40.137379708106316</v>
      </c>
      <c r="G89">
        <f>'[1]Clean Pt.2'!J89</f>
        <v>180952.18249352442</v>
      </c>
      <c r="H89">
        <f t="shared" si="15"/>
        <v>55.961179618838628</v>
      </c>
    </row>
    <row r="90" spans="1:8" x14ac:dyDescent="0.25">
      <c r="A90" s="4">
        <v>41730</v>
      </c>
      <c r="B90">
        <v>455815.29</v>
      </c>
      <c r="C90">
        <v>948127.97</v>
      </c>
      <c r="D90">
        <v>1141583.78</v>
      </c>
      <c r="E90">
        <f t="shared" si="13"/>
        <v>48.075291988274536</v>
      </c>
      <c r="F90">
        <f t="shared" si="14"/>
        <v>39.928325716050381</v>
      </c>
      <c r="G90">
        <f>'[1]Clean Pt.2'!J90</f>
        <v>179114.05551343469</v>
      </c>
      <c r="H90">
        <f t="shared" si="15"/>
        <v>55.618287210898757</v>
      </c>
    </row>
    <row r="91" spans="1:8" x14ac:dyDescent="0.25">
      <c r="A91" s="4">
        <v>41760</v>
      </c>
      <c r="B91">
        <v>456395.04</v>
      </c>
      <c r="C91">
        <v>949033.51</v>
      </c>
      <c r="D91">
        <v>1143526.96</v>
      </c>
      <c r="E91">
        <f t="shared" si="13"/>
        <v>48.090508416293957</v>
      </c>
      <c r="F91">
        <f t="shared" si="14"/>
        <v>39.911174459760879</v>
      </c>
      <c r="G91">
        <f>'[1]Clean Pt.2'!J91</f>
        <v>180184.5598710308</v>
      </c>
      <c r="H91">
        <f t="shared" si="15"/>
        <v>55.668088478738689</v>
      </c>
    </row>
    <row r="92" spans="1:8" x14ac:dyDescent="0.25">
      <c r="A92" s="4">
        <v>41791</v>
      </c>
      <c r="B92">
        <v>460724.77</v>
      </c>
      <c r="C92">
        <v>955137.43</v>
      </c>
      <c r="D92">
        <v>1152618.48</v>
      </c>
      <c r="E92">
        <f t="shared" si="13"/>
        <v>48.236489904913469</v>
      </c>
      <c r="F92">
        <f t="shared" si="14"/>
        <v>39.972009645377192</v>
      </c>
      <c r="G92">
        <f>'[1]Clean Pt.2'!J92</f>
        <v>184025.24591625243</v>
      </c>
      <c r="H92">
        <f t="shared" si="15"/>
        <v>55.93785169193648</v>
      </c>
    </row>
    <row r="93" spans="1:8" x14ac:dyDescent="0.25">
      <c r="A93" s="4">
        <v>41821</v>
      </c>
      <c r="B93">
        <v>462157.26</v>
      </c>
      <c r="C93">
        <v>957786.92</v>
      </c>
      <c r="D93">
        <v>1159811.3</v>
      </c>
      <c r="E93">
        <f t="shared" si="13"/>
        <v>48.252617607264881</v>
      </c>
      <c r="F93">
        <f t="shared" si="14"/>
        <v>39.847625212825562</v>
      </c>
      <c r="G93">
        <f>'[1]Clean Pt.2'!J93</f>
        <v>188380.64274442091</v>
      </c>
      <c r="H93">
        <f t="shared" si="15"/>
        <v>56.089977976970985</v>
      </c>
    </row>
    <row r="94" spans="1:8" x14ac:dyDescent="0.25">
      <c r="A94" s="4">
        <v>41852</v>
      </c>
      <c r="B94">
        <v>472813.19</v>
      </c>
      <c r="C94">
        <v>962335.61</v>
      </c>
      <c r="D94">
        <v>1168146.3</v>
      </c>
      <c r="E94">
        <f t="shared" si="13"/>
        <v>49.131839774691493</v>
      </c>
      <c r="F94">
        <f t="shared" si="14"/>
        <v>40.475511500571457</v>
      </c>
      <c r="G94">
        <f>'[1]Clean Pt.2'!J94</f>
        <v>198785.60184230396</v>
      </c>
      <c r="H94">
        <f t="shared" si="15"/>
        <v>57.492695207980702</v>
      </c>
    </row>
    <row r="95" spans="1:8" x14ac:dyDescent="0.25">
      <c r="A95" s="4">
        <v>41883</v>
      </c>
      <c r="B95">
        <v>470959.91</v>
      </c>
      <c r="C95">
        <v>959764.91</v>
      </c>
      <c r="D95">
        <v>1165904.47</v>
      </c>
      <c r="E95">
        <f t="shared" si="13"/>
        <v>49.070340569129577</v>
      </c>
      <c r="F95">
        <f t="shared" si="14"/>
        <v>40.394382397384582</v>
      </c>
      <c r="G95">
        <f>'[1]Clean Pt.2'!J95</f>
        <v>198613.90659092821</v>
      </c>
      <c r="H95">
        <f t="shared" si="15"/>
        <v>57.429560810494898</v>
      </c>
    </row>
    <row r="96" spans="1:8" x14ac:dyDescent="0.25">
      <c r="A96" s="4">
        <v>41913</v>
      </c>
      <c r="B96">
        <v>467326.78</v>
      </c>
      <c r="C96">
        <v>958699.98</v>
      </c>
      <c r="D96">
        <v>1162722.6499999999</v>
      </c>
      <c r="E96">
        <f t="shared" si="13"/>
        <v>48.745883983433487</v>
      </c>
      <c r="F96">
        <f t="shared" si="14"/>
        <v>40.192455182669754</v>
      </c>
      <c r="G96">
        <f>'[1]Clean Pt.2'!J96</f>
        <v>194038.38485975712</v>
      </c>
      <c r="H96">
        <f t="shared" si="15"/>
        <v>56.880732895308881</v>
      </c>
    </row>
    <row r="97" spans="1:8" x14ac:dyDescent="0.25">
      <c r="A97" s="4">
        <v>41944</v>
      </c>
      <c r="B97">
        <v>465425.75</v>
      </c>
      <c r="C97">
        <v>959128.69</v>
      </c>
      <c r="D97">
        <v>1165843.81</v>
      </c>
      <c r="E97">
        <f t="shared" si="13"/>
        <v>48.52589176536884</v>
      </c>
      <c r="F97">
        <f t="shared" si="14"/>
        <v>39.921792782859995</v>
      </c>
      <c r="G97">
        <f>'[1]Clean Pt.2'!J97</f>
        <v>194875.36323429632</v>
      </c>
      <c r="H97">
        <f t="shared" si="15"/>
        <v>56.637184807311044</v>
      </c>
    </row>
    <row r="98" spans="1:8" x14ac:dyDescent="0.25">
      <c r="A98" s="4">
        <v>41974</v>
      </c>
      <c r="B98">
        <v>472729.61</v>
      </c>
      <c r="C98">
        <v>977420.68</v>
      </c>
      <c r="D98">
        <v>1195086.3</v>
      </c>
      <c r="E98">
        <f t="shared" si="13"/>
        <v>48.365010038461634</v>
      </c>
      <c r="F98">
        <f t="shared" si="14"/>
        <v>39.556106533896333</v>
      </c>
      <c r="G98">
        <f>'[1]Clean Pt.2'!J98</f>
        <v>203881.12603816864</v>
      </c>
      <c r="H98">
        <f t="shared" si="15"/>
        <v>56.616056600947452</v>
      </c>
    </row>
    <row r="99" spans="1:8" x14ac:dyDescent="0.25">
      <c r="A99" s="4">
        <v>42005</v>
      </c>
      <c r="B99">
        <v>473661.22</v>
      </c>
      <c r="C99">
        <v>972965.69</v>
      </c>
      <c r="D99">
        <v>1188009.1200000001</v>
      </c>
      <c r="E99">
        <f t="shared" si="13"/>
        <v>48.682212010990852</v>
      </c>
      <c r="F99">
        <f t="shared" si="14"/>
        <v>39.870166989963842</v>
      </c>
      <c r="G99">
        <f>'[1]Clean Pt.2'!J99</f>
        <v>203999.24199914452</v>
      </c>
      <c r="H99">
        <f t="shared" si="15"/>
        <v>57.041688535113643</v>
      </c>
    </row>
    <row r="100" spans="1:8" x14ac:dyDescent="0.25">
      <c r="A100" s="4">
        <v>42036</v>
      </c>
      <c r="B100">
        <v>474191.69</v>
      </c>
      <c r="C100">
        <v>974884.34</v>
      </c>
      <c r="D100">
        <v>1192174.74</v>
      </c>
      <c r="E100">
        <f t="shared" si="13"/>
        <v>48.640815176085397</v>
      </c>
      <c r="F100">
        <f t="shared" si="14"/>
        <v>39.775351220744703</v>
      </c>
      <c r="G100">
        <f>'[1]Clean Pt.2'!J100</f>
        <v>205789.52376627855</v>
      </c>
      <c r="H100">
        <f t="shared" si="15"/>
        <v>57.037042553533603</v>
      </c>
    </row>
    <row r="101" spans="1:8" x14ac:dyDescent="0.25">
      <c r="A101" s="4">
        <v>42064</v>
      </c>
      <c r="B101">
        <v>474822.69</v>
      </c>
      <c r="C101">
        <v>974357.6</v>
      </c>
      <c r="D101">
        <v>1190772.33</v>
      </c>
      <c r="E101">
        <f t="shared" si="13"/>
        <v>48.731871132323498</v>
      </c>
      <c r="F101">
        <f t="shared" si="14"/>
        <v>39.875186720202002</v>
      </c>
      <c r="G101">
        <f>'[1]Clean Pt.2'!J101</f>
        <v>205708.59452890631</v>
      </c>
      <c r="H101">
        <f t="shared" si="15"/>
        <v>57.150411324128292</v>
      </c>
    </row>
    <row r="102" spans="1:8" x14ac:dyDescent="0.25">
      <c r="A102" s="4">
        <v>42095</v>
      </c>
      <c r="B102">
        <v>475427.6</v>
      </c>
      <c r="C102">
        <v>975745.36</v>
      </c>
      <c r="D102">
        <v>1193011.44</v>
      </c>
      <c r="E102">
        <f t="shared" si="13"/>
        <v>48.724556578982856</v>
      </c>
      <c r="F102">
        <f t="shared" si="14"/>
        <v>39.851051218754449</v>
      </c>
      <c r="G102">
        <f>'[1]Clean Pt.2'!J102</f>
        <v>206457.37416118907</v>
      </c>
      <c r="H102">
        <f t="shared" si="15"/>
        <v>57.156616550230986</v>
      </c>
    </row>
    <row r="103" spans="1:8" x14ac:dyDescent="0.25">
      <c r="A103" s="4">
        <v>42125</v>
      </c>
      <c r="B103">
        <v>474362.84</v>
      </c>
      <c r="C103">
        <v>976187.72</v>
      </c>
      <c r="D103">
        <v>1198833.1299999999</v>
      </c>
      <c r="E103">
        <f t="shared" si="13"/>
        <v>48.593403735912602</v>
      </c>
      <c r="F103">
        <f t="shared" si="14"/>
        <v>39.568712953403292</v>
      </c>
      <c r="G103">
        <f>'[1]Clean Pt.2'!J103</f>
        <v>210461.27536947947</v>
      </c>
      <c r="H103">
        <f t="shared" si="15"/>
        <v>57.124223399588523</v>
      </c>
    </row>
    <row r="104" spans="1:8" x14ac:dyDescent="0.25">
      <c r="A104" s="4">
        <v>42156</v>
      </c>
      <c r="B104">
        <v>472564.68</v>
      </c>
      <c r="C104">
        <v>971333.37</v>
      </c>
      <c r="D104">
        <v>1197817.56</v>
      </c>
      <c r="E104">
        <f t="shared" si="13"/>
        <v>48.651132000128854</v>
      </c>
      <c r="F104">
        <f t="shared" si="14"/>
        <v>39.452141609946004</v>
      </c>
      <c r="G104">
        <f>'[1]Clean Pt.2'!J104</f>
        <v>214585.29959530779</v>
      </c>
      <c r="H104">
        <f t="shared" si="15"/>
        <v>57.366831355795753</v>
      </c>
    </row>
    <row r="105" spans="1:8" x14ac:dyDescent="0.25">
      <c r="A105" s="4">
        <v>42186</v>
      </c>
      <c r="B105">
        <v>473491.4</v>
      </c>
      <c r="C105">
        <v>968512.67</v>
      </c>
      <c r="D105">
        <v>1198904.82</v>
      </c>
      <c r="E105">
        <f t="shared" si="13"/>
        <v>48.888508603609701</v>
      </c>
      <c r="F105">
        <f t="shared" si="14"/>
        <v>39.493660555973079</v>
      </c>
      <c r="G105">
        <f>'[1]Clean Pt.2'!J105</f>
        <v>220371.74615246331</v>
      </c>
      <c r="H105">
        <f t="shared" si="15"/>
        <v>57.874748235015296</v>
      </c>
    </row>
    <row r="106" spans="1:8" x14ac:dyDescent="0.25">
      <c r="A106" s="4">
        <v>42217</v>
      </c>
      <c r="B106">
        <v>481623.84</v>
      </c>
      <c r="C106">
        <v>974765.21</v>
      </c>
      <c r="D106">
        <v>1203371.77</v>
      </c>
      <c r="E106">
        <f t="shared" si="13"/>
        <v>49.409215168850764</v>
      </c>
      <c r="F106">
        <f t="shared" si="14"/>
        <v>40.022863424825069</v>
      </c>
      <c r="G106">
        <f>'[1]Clean Pt.2'!J106</f>
        <v>223267.35943703933</v>
      </c>
      <c r="H106">
        <f t="shared" si="15"/>
        <v>58.576344984147276</v>
      </c>
    </row>
    <row r="107" spans="1:8" x14ac:dyDescent="0.25">
      <c r="A107" s="4">
        <v>42248</v>
      </c>
      <c r="B107">
        <v>481902.22</v>
      </c>
      <c r="C107">
        <v>973118.28</v>
      </c>
      <c r="D107">
        <v>1198897.78</v>
      </c>
      <c r="E107">
        <f t="shared" si="13"/>
        <v>49.521443580322014</v>
      </c>
      <c r="F107">
        <f t="shared" si="14"/>
        <v>40.195438513531982</v>
      </c>
      <c r="G107">
        <f>'[1]Clean Pt.2'!J107</f>
        <v>221498.54440933792</v>
      </c>
      <c r="H107">
        <f t="shared" si="15"/>
        <v>58.670620310043262</v>
      </c>
    </row>
    <row r="108" spans="1:8" x14ac:dyDescent="0.25">
      <c r="A108" s="4">
        <v>42278</v>
      </c>
      <c r="B108">
        <v>483620.13</v>
      </c>
      <c r="C108">
        <v>971986.6</v>
      </c>
      <c r="D108">
        <v>1197015.1000000001</v>
      </c>
      <c r="E108">
        <f t="shared" si="13"/>
        <v>49.755843341873238</v>
      </c>
      <c r="F108">
        <f t="shared" si="14"/>
        <v>40.402174542326151</v>
      </c>
      <c r="G108">
        <f>'[1]Clean Pt.2'!J108</f>
        <v>222841.4911934986</v>
      </c>
      <c r="H108">
        <f t="shared" si="15"/>
        <v>59.018605629410899</v>
      </c>
    </row>
    <row r="109" spans="1:8" x14ac:dyDescent="0.25">
      <c r="A109" s="4">
        <v>42309</v>
      </c>
      <c r="B109">
        <v>487036.08</v>
      </c>
      <c r="C109">
        <v>974142.25</v>
      </c>
      <c r="D109">
        <v>1197935.52</v>
      </c>
      <c r="E109">
        <f t="shared" si="13"/>
        <v>49.996402476127081</v>
      </c>
      <c r="F109">
        <f t="shared" si="14"/>
        <v>40.656285072839317</v>
      </c>
      <c r="G109">
        <f>'[1]Clean Pt.2'!J109</f>
        <v>223761.06825167415</v>
      </c>
      <c r="H109">
        <f t="shared" si="15"/>
        <v>59.335175924299676</v>
      </c>
    </row>
    <row r="110" spans="1:8" x14ac:dyDescent="0.25">
      <c r="A110" s="4">
        <v>42339</v>
      </c>
      <c r="B110">
        <v>493221.24</v>
      </c>
      <c r="C110">
        <v>985573.89</v>
      </c>
      <c r="D110">
        <v>1216175.3400000001</v>
      </c>
      <c r="E110">
        <f t="shared" si="13"/>
        <v>50.044065189267542</v>
      </c>
      <c r="F110">
        <f t="shared" si="14"/>
        <v>40.555109430191209</v>
      </c>
      <c r="G110">
        <f>'[1]Clean Pt.2'!J110</f>
        <v>231008.26839217378</v>
      </c>
      <c r="H110">
        <f t="shared" si="15"/>
        <v>59.54976100667966</v>
      </c>
    </row>
    <row r="111" spans="1:8" x14ac:dyDescent="0.25">
      <c r="A111" s="4">
        <v>42370</v>
      </c>
      <c r="B111">
        <v>498259.69</v>
      </c>
      <c r="C111">
        <v>984316.54</v>
      </c>
      <c r="D111">
        <v>1209738.3600000001</v>
      </c>
      <c r="E111">
        <f t="shared" si="13"/>
        <v>50.61986360607127</v>
      </c>
      <c r="F111">
        <f t="shared" si="14"/>
        <v>41.187392784667914</v>
      </c>
      <c r="G111">
        <f>'[1]Clean Pt.2'!J111</f>
        <v>231081.21707007723</v>
      </c>
      <c r="H111">
        <f t="shared" si="15"/>
        <v>60.289144428724008</v>
      </c>
    </row>
    <row r="112" spans="1:8" x14ac:dyDescent="0.25">
      <c r="A112" s="4">
        <v>42401</v>
      </c>
      <c r="B112">
        <v>496975.93</v>
      </c>
      <c r="C112">
        <v>980496.53</v>
      </c>
      <c r="D112">
        <v>1204233.54</v>
      </c>
      <c r="E112">
        <f t="shared" si="13"/>
        <v>50.686148782188958</v>
      </c>
      <c r="F112">
        <f t="shared" si="14"/>
        <v>41.269065633232572</v>
      </c>
      <c r="G112">
        <f>'[1]Clean Pt.2'!J112</f>
        <v>229963.11088044418</v>
      </c>
      <c r="H112">
        <f t="shared" si="15"/>
        <v>60.365287689997757</v>
      </c>
    </row>
    <row r="113" spans="1:8" x14ac:dyDescent="0.25">
      <c r="A113" s="4">
        <v>42430</v>
      </c>
      <c r="B113">
        <v>497629.5</v>
      </c>
      <c r="C113">
        <v>981832.34</v>
      </c>
      <c r="D113">
        <v>1205298.45</v>
      </c>
      <c r="E113">
        <f t="shared" si="13"/>
        <v>50.683755232588901</v>
      </c>
      <c r="F113">
        <f t="shared" si="14"/>
        <v>41.286828171064187</v>
      </c>
      <c r="G113">
        <f>'[1]Clean Pt.2'!J113</f>
        <v>229662.69381287601</v>
      </c>
      <c r="H113">
        <f t="shared" si="15"/>
        <v>60.341253555322837</v>
      </c>
    </row>
    <row r="114" spans="1:8" x14ac:dyDescent="0.25">
      <c r="A114" s="4">
        <v>42461</v>
      </c>
      <c r="B114">
        <v>492060.5</v>
      </c>
      <c r="C114">
        <v>975735.86</v>
      </c>
      <c r="D114">
        <v>1200217.55</v>
      </c>
      <c r="E114">
        <f t="shared" si="13"/>
        <v>50.429682885694085</v>
      </c>
      <c r="F114">
        <f t="shared" si="14"/>
        <v>40.997609141776003</v>
      </c>
      <c r="G114">
        <f>'[1]Clean Pt.2'!J114</f>
        <v>228373.38628658667</v>
      </c>
      <c r="H114">
        <f t="shared" si="15"/>
        <v>60.02527510838236</v>
      </c>
    </row>
    <row r="115" spans="1:8" x14ac:dyDescent="0.25">
      <c r="A115" s="4">
        <v>42491</v>
      </c>
      <c r="B115">
        <v>489372.88</v>
      </c>
      <c r="C115">
        <v>973327.39</v>
      </c>
      <c r="D115">
        <v>1199946.8400000001</v>
      </c>
      <c r="E115">
        <f t="shared" si="13"/>
        <v>50.278342624263352</v>
      </c>
      <c r="F115">
        <f t="shared" si="14"/>
        <v>40.782880014917993</v>
      </c>
      <c r="G115">
        <f>'[1]Clean Pt.2'!J115</f>
        <v>229156.68852949838</v>
      </c>
      <c r="H115">
        <f t="shared" si="15"/>
        <v>59.880116733296148</v>
      </c>
    </row>
    <row r="116" spans="1:8" x14ac:dyDescent="0.25">
      <c r="A116" s="4">
        <v>42522</v>
      </c>
      <c r="B116">
        <v>490842.93</v>
      </c>
      <c r="C116">
        <v>974393.81</v>
      </c>
      <c r="D116">
        <v>1203622.8400000001</v>
      </c>
      <c r="E116">
        <f t="shared" si="13"/>
        <v>50.374183924670049</v>
      </c>
      <c r="F116">
        <f t="shared" si="14"/>
        <v>40.780459932116273</v>
      </c>
      <c r="G116">
        <f>'[1]Clean Pt.2'!J116</f>
        <v>232685.85247173553</v>
      </c>
      <c r="H116">
        <f t="shared" si="15"/>
        <v>60.11258331320262</v>
      </c>
    </row>
    <row r="117" spans="1:8" x14ac:dyDescent="0.25">
      <c r="A117" s="4">
        <v>42552</v>
      </c>
      <c r="B117">
        <v>494418.07</v>
      </c>
      <c r="C117">
        <v>978167.68</v>
      </c>
      <c r="D117">
        <v>1212077.17</v>
      </c>
      <c r="E117">
        <f t="shared" si="13"/>
        <v>50.5453287927076</v>
      </c>
      <c r="F117">
        <f t="shared" si="14"/>
        <v>40.790972904802757</v>
      </c>
      <c r="G117">
        <f>'[1]Clean Pt.2'!J117</f>
        <v>239068.050535077</v>
      </c>
      <c r="H117">
        <f t="shared" si="15"/>
        <v>60.514803734408851</v>
      </c>
    </row>
    <row r="118" spans="1:8" x14ac:dyDescent="0.25">
      <c r="A118" s="4">
        <v>42583</v>
      </c>
      <c r="B118">
        <v>516145.46</v>
      </c>
      <c r="C118">
        <v>993324.39</v>
      </c>
      <c r="D118">
        <v>1229461.83</v>
      </c>
      <c r="E118">
        <f t="shared" si="13"/>
        <v>51.961420176142056</v>
      </c>
      <c r="F118">
        <f t="shared" si="14"/>
        <v>41.981413932956343</v>
      </c>
      <c r="G118">
        <f>'[1]Clean Pt.2'!J118</f>
        <v>255420.47213195774</v>
      </c>
      <c r="H118">
        <f t="shared" si="15"/>
        <v>62.756395790828066</v>
      </c>
    </row>
    <row r="119" spans="1:8" x14ac:dyDescent="0.25">
      <c r="A119" s="4">
        <v>42614</v>
      </c>
      <c r="B119">
        <v>515332.56</v>
      </c>
      <c r="C119">
        <v>995205.08</v>
      </c>
      <c r="D119">
        <v>1231357.1000000001</v>
      </c>
      <c r="E119">
        <f t="shared" si="13"/>
        <v>51.781544362695577</v>
      </c>
      <c r="F119">
        <f t="shared" si="14"/>
        <v>41.850780736148756</v>
      </c>
      <c r="G119">
        <f>'[1]Clean Pt.2'!J119</f>
        <v>253602.4046881684</v>
      </c>
      <c r="H119">
        <f t="shared" si="15"/>
        <v>62.446138872969371</v>
      </c>
    </row>
    <row r="120" spans="1:8" x14ac:dyDescent="0.25">
      <c r="A120" s="4">
        <v>42644</v>
      </c>
      <c r="B120">
        <v>516495.92</v>
      </c>
      <c r="C120">
        <v>992574.67</v>
      </c>
      <c r="D120">
        <v>1228605.5</v>
      </c>
      <c r="E120">
        <f t="shared" si="13"/>
        <v>52.035976295869006</v>
      </c>
      <c r="F120">
        <f t="shared" si="14"/>
        <v>42.039199726844785</v>
      </c>
      <c r="G120">
        <f>'[1]Clean Pt.2'!J120</f>
        <v>256068.89761245085</v>
      </c>
      <c r="H120">
        <f t="shared" si="15"/>
        <v>62.881438965758399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opLeftCell="A31" zoomScaleNormal="100" workbookViewId="0">
      <selection activeCell="B36" sqref="B36"/>
    </sheetView>
  </sheetViews>
  <sheetFormatPr defaultRowHeight="15" x14ac:dyDescent="0.25"/>
  <sheetData/>
  <pageMargins left="0.7" right="0.7" top="0.75" bottom="0.75" header="0.3" footer="0.3"/>
  <pageSetup scale="3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75"/>
  <sheetViews>
    <sheetView workbookViewId="0">
      <pane xSplit="1" ySplit="2" topLeftCell="B51" activePane="bottomRight" state="frozen"/>
      <selection pane="topRight" activeCell="B1" sqref="B1"/>
      <selection pane="bottomLeft" activeCell="A3" sqref="A3"/>
      <selection pane="bottomRight" activeCell="O79" sqref="O79"/>
    </sheetView>
  </sheetViews>
  <sheetFormatPr defaultRowHeight="15" x14ac:dyDescent="0.25"/>
  <cols>
    <col min="2" max="2" width="9.7109375" customWidth="1"/>
    <col min="3" max="3" width="10.42578125" customWidth="1"/>
    <col min="4" max="4" width="9.140625" style="61"/>
  </cols>
  <sheetData>
    <row r="1" spans="1:4" x14ac:dyDescent="0.25">
      <c r="B1" t="s">
        <v>414</v>
      </c>
      <c r="C1" t="s">
        <v>415</v>
      </c>
      <c r="D1" s="61" t="s">
        <v>416</v>
      </c>
    </row>
    <row r="2" spans="1:4" x14ac:dyDescent="0.25">
      <c r="B2" s="48"/>
      <c r="C2" s="48"/>
    </row>
    <row r="3" spans="1:4" x14ac:dyDescent="0.25">
      <c r="A3" t="s">
        <v>304</v>
      </c>
      <c r="B3" s="47">
        <v>27.771811929291662</v>
      </c>
      <c r="C3" s="47">
        <v>17.247500352433388</v>
      </c>
    </row>
    <row r="4" spans="1:4" x14ac:dyDescent="0.25">
      <c r="A4" t="s">
        <v>305</v>
      </c>
      <c r="B4" s="47">
        <v>28.240107431769353</v>
      </c>
      <c r="C4" s="47">
        <v>17.318948396891265</v>
      </c>
    </row>
    <row r="5" spans="1:4" x14ac:dyDescent="0.25">
      <c r="A5" t="s">
        <v>306</v>
      </c>
      <c r="B5" s="47">
        <v>28.537568072966017</v>
      </c>
      <c r="C5" s="47">
        <v>17.359949700675728</v>
      </c>
    </row>
    <row r="6" spans="1:4" x14ac:dyDescent="0.25">
      <c r="A6" t="s">
        <v>307</v>
      </c>
      <c r="B6" s="47">
        <v>29.49694476452488</v>
      </c>
      <c r="C6" s="47">
        <v>18.167698586677528</v>
      </c>
      <c r="D6" s="61">
        <v>7.6</v>
      </c>
    </row>
    <row r="7" spans="1:4" x14ac:dyDescent="0.25">
      <c r="A7" t="s">
        <v>308</v>
      </c>
      <c r="B7" s="47">
        <v>30.245540544576883</v>
      </c>
      <c r="C7" s="47">
        <v>18.972766656562982</v>
      </c>
      <c r="D7" s="61">
        <v>7.2233299999999998</v>
      </c>
    </row>
    <row r="8" spans="1:4" x14ac:dyDescent="0.25">
      <c r="A8" t="s">
        <v>309</v>
      </c>
      <c r="B8" s="47">
        <v>28.046960998993875</v>
      </c>
      <c r="C8" s="47">
        <v>17.648869503452374</v>
      </c>
      <c r="D8" s="61">
        <v>7.15</v>
      </c>
    </row>
    <row r="9" spans="1:4" x14ac:dyDescent="0.25">
      <c r="A9" t="s">
        <v>310</v>
      </c>
      <c r="B9" s="47">
        <v>29.157751544775429</v>
      </c>
      <c r="C9" s="47">
        <v>18.351717538562081</v>
      </c>
      <c r="D9" s="61">
        <v>7.08</v>
      </c>
    </row>
    <row r="10" spans="1:4" x14ac:dyDescent="0.25">
      <c r="A10" t="s">
        <v>311</v>
      </c>
      <c r="B10" s="47">
        <v>29.310748179209885</v>
      </c>
      <c r="C10" s="47">
        <v>18.655998517151051</v>
      </c>
      <c r="D10" s="61">
        <v>7.0933299999999999</v>
      </c>
    </row>
    <row r="11" spans="1:4" x14ac:dyDescent="0.25">
      <c r="A11" t="s">
        <v>312</v>
      </c>
      <c r="B11" s="47">
        <v>30.258923852502335</v>
      </c>
      <c r="C11" s="47">
        <v>20.413268379318524</v>
      </c>
      <c r="D11" s="61">
        <v>7.1333299999999999</v>
      </c>
    </row>
    <row r="12" spans="1:4" x14ac:dyDescent="0.25">
      <c r="A12" t="s">
        <v>313</v>
      </c>
      <c r="B12" s="47">
        <v>31.76746995013136</v>
      </c>
      <c r="C12" s="47">
        <v>21.64787924222577</v>
      </c>
      <c r="D12" s="61">
        <v>7.1433299999999997</v>
      </c>
    </row>
    <row r="13" spans="1:4" x14ac:dyDescent="0.25">
      <c r="A13" t="s">
        <v>314</v>
      </c>
      <c r="B13" s="47">
        <v>33.567222916339986</v>
      </c>
      <c r="C13" s="47">
        <v>22.351169857698501</v>
      </c>
      <c r="D13" s="61">
        <v>7.45</v>
      </c>
    </row>
    <row r="14" spans="1:4" x14ac:dyDescent="0.25">
      <c r="A14" t="s">
        <v>315</v>
      </c>
      <c r="B14" s="47">
        <v>31.929603976231185</v>
      </c>
      <c r="C14" s="47">
        <v>21.392479253572901</v>
      </c>
      <c r="D14" s="61">
        <v>8.0833300000000001</v>
      </c>
    </row>
    <row r="15" spans="1:4" x14ac:dyDescent="0.25">
      <c r="A15" t="s">
        <v>316</v>
      </c>
      <c r="B15" s="47">
        <v>32.042710099012808</v>
      </c>
      <c r="C15" s="47">
        <v>21.001016619641895</v>
      </c>
      <c r="D15" s="61">
        <v>8.2666699999999995</v>
      </c>
    </row>
    <row r="16" spans="1:4" x14ac:dyDescent="0.25">
      <c r="A16" t="s">
        <v>317</v>
      </c>
      <c r="B16" s="47">
        <v>29.485459597973335</v>
      </c>
      <c r="C16" s="47">
        <v>18.939541546843895</v>
      </c>
      <c r="D16" s="61">
        <v>8.2033299999999993</v>
      </c>
    </row>
    <row r="17" spans="1:4" x14ac:dyDescent="0.25">
      <c r="A17" t="s">
        <v>318</v>
      </c>
      <c r="B17" s="47">
        <v>28.174543621170972</v>
      </c>
      <c r="C17" s="47">
        <v>17.98262864675198</v>
      </c>
      <c r="D17" s="61">
        <v>7.57667</v>
      </c>
    </row>
    <row r="18" spans="1:4" x14ac:dyDescent="0.25">
      <c r="A18" t="s">
        <v>319</v>
      </c>
      <c r="B18" s="47">
        <v>27.753178505083415</v>
      </c>
      <c r="C18" s="47">
        <v>18.148837510531102</v>
      </c>
      <c r="D18" s="61">
        <v>6.72</v>
      </c>
    </row>
    <row r="19" spans="1:4" x14ac:dyDescent="0.25">
      <c r="A19" t="s">
        <v>320</v>
      </c>
      <c r="B19" s="47">
        <v>28.226256980972973</v>
      </c>
      <c r="C19" s="47">
        <v>18.471910895533718</v>
      </c>
      <c r="D19" s="61">
        <v>6.43</v>
      </c>
    </row>
    <row r="20" spans="1:4" x14ac:dyDescent="0.25">
      <c r="A20" t="s">
        <v>321</v>
      </c>
      <c r="B20" s="47">
        <v>26.02758539884632</v>
      </c>
      <c r="C20" s="47">
        <v>17.001484210523721</v>
      </c>
      <c r="D20" s="61">
        <v>5.9133300000000002</v>
      </c>
    </row>
    <row r="21" spans="1:4" x14ac:dyDescent="0.25">
      <c r="A21" t="s">
        <v>322</v>
      </c>
      <c r="B21" s="47">
        <v>26.124850462664273</v>
      </c>
      <c r="C21" s="47">
        <v>16.801076411061313</v>
      </c>
      <c r="D21" s="61">
        <v>5.61</v>
      </c>
    </row>
    <row r="22" spans="1:4" x14ac:dyDescent="0.25">
      <c r="A22" t="s">
        <v>323</v>
      </c>
      <c r="B22" s="47">
        <v>26.130893508138893</v>
      </c>
      <c r="C22" s="47">
        <v>17.604403166924033</v>
      </c>
      <c r="D22" s="61">
        <v>5.3333300000000001</v>
      </c>
    </row>
    <row r="23" spans="1:4" x14ac:dyDescent="0.25">
      <c r="A23" t="s">
        <v>324</v>
      </c>
      <c r="B23" s="47">
        <v>27.442486169400993</v>
      </c>
      <c r="C23" s="47">
        <v>18.7213899495503</v>
      </c>
      <c r="D23" s="61">
        <v>5.1466700000000003</v>
      </c>
    </row>
    <row r="24" spans="1:4" x14ac:dyDescent="0.25">
      <c r="A24" t="s">
        <v>325</v>
      </c>
      <c r="B24" s="47">
        <v>25.035142254047059</v>
      </c>
      <c r="C24" s="47">
        <v>17.256533272534348</v>
      </c>
      <c r="D24" s="61">
        <v>4.8733300000000002</v>
      </c>
    </row>
    <row r="25" spans="1:4" x14ac:dyDescent="0.25">
      <c r="A25" t="s">
        <v>326</v>
      </c>
      <c r="B25" s="47">
        <v>25.257005082088845</v>
      </c>
      <c r="C25" s="47">
        <v>17.570590587630154</v>
      </c>
      <c r="D25" s="61">
        <v>4.03</v>
      </c>
    </row>
    <row r="26" spans="1:4" x14ac:dyDescent="0.25">
      <c r="A26" t="s">
        <v>327</v>
      </c>
      <c r="B26" s="47">
        <v>25.178175303030571</v>
      </c>
      <c r="C26" s="47">
        <v>17.870004889187673</v>
      </c>
      <c r="D26" s="61">
        <v>3.9333300000000002</v>
      </c>
    </row>
    <row r="27" spans="1:4" x14ac:dyDescent="0.25">
      <c r="A27" t="s">
        <v>328</v>
      </c>
      <c r="B27" s="47">
        <v>26.123279085068845</v>
      </c>
      <c r="C27" s="47">
        <v>18.613379266629224</v>
      </c>
      <c r="D27" s="61">
        <v>4.5066699999999997</v>
      </c>
    </row>
    <row r="28" spans="1:4" x14ac:dyDescent="0.25">
      <c r="A28" t="s">
        <v>329</v>
      </c>
      <c r="B28" s="47">
        <v>23.863346321159202</v>
      </c>
      <c r="C28" s="47">
        <v>16.67350640749418</v>
      </c>
      <c r="D28" s="61">
        <v>4.4833299999999996</v>
      </c>
    </row>
    <row r="29" spans="1:4" x14ac:dyDescent="0.25">
      <c r="A29" t="s">
        <v>330</v>
      </c>
      <c r="B29" s="47">
        <v>23.933341105121066</v>
      </c>
      <c r="C29" s="47">
        <v>16.924170598199947</v>
      </c>
      <c r="D29" s="61">
        <v>4.1166700000000001</v>
      </c>
    </row>
    <row r="30" spans="1:4" x14ac:dyDescent="0.25">
      <c r="A30" t="s">
        <v>331</v>
      </c>
      <c r="B30" s="47">
        <v>23.511551116636088</v>
      </c>
      <c r="C30" s="47">
        <v>17.233619123336386</v>
      </c>
      <c r="D30" s="61">
        <v>4.1466700000000003</v>
      </c>
    </row>
    <row r="31" spans="1:4" x14ac:dyDescent="0.25">
      <c r="A31" t="s">
        <v>332</v>
      </c>
      <c r="B31" s="47">
        <v>24.496975424139528</v>
      </c>
      <c r="C31" s="47">
        <v>18.707195024011295</v>
      </c>
      <c r="D31" s="61">
        <v>4.21333</v>
      </c>
    </row>
    <row r="32" spans="1:4" x14ac:dyDescent="0.25">
      <c r="A32" t="s">
        <v>333</v>
      </c>
      <c r="B32" s="47">
        <v>22.595121576695</v>
      </c>
      <c r="C32" s="47">
        <v>17.161958288574645</v>
      </c>
      <c r="D32" s="61">
        <v>4.45</v>
      </c>
    </row>
    <row r="33" spans="1:4" x14ac:dyDescent="0.25">
      <c r="A33" t="s">
        <v>334</v>
      </c>
      <c r="B33" s="47">
        <v>22.123981219453238</v>
      </c>
      <c r="C33" s="47">
        <v>16.395097839066548</v>
      </c>
      <c r="D33" s="61">
        <v>4.5</v>
      </c>
    </row>
    <row r="34" spans="1:4" x14ac:dyDescent="0.25">
      <c r="A34" t="s">
        <v>335</v>
      </c>
      <c r="B34" s="47">
        <v>20.679089284013155</v>
      </c>
      <c r="C34" s="47">
        <v>15.756047205691361</v>
      </c>
      <c r="D34" s="61">
        <v>4.7233299999999998</v>
      </c>
    </row>
    <row r="35" spans="1:4" x14ac:dyDescent="0.25">
      <c r="A35" t="s">
        <v>336</v>
      </c>
      <c r="B35" s="47">
        <v>20.45328893494014</v>
      </c>
      <c r="C35" s="47">
        <v>16.048856254531717</v>
      </c>
      <c r="D35" s="61">
        <v>4.9533300000000002</v>
      </c>
    </row>
    <row r="36" spans="1:4" x14ac:dyDescent="0.25">
      <c r="A36" t="s">
        <v>337</v>
      </c>
      <c r="B36" s="47">
        <v>19.457908958614421</v>
      </c>
      <c r="C36" s="47">
        <v>14.809141658218719</v>
      </c>
      <c r="D36" s="61">
        <v>5.1566700000000001</v>
      </c>
    </row>
    <row r="37" spans="1:4" x14ac:dyDescent="0.25">
      <c r="A37" t="s">
        <v>338</v>
      </c>
      <c r="B37" s="47">
        <v>18.846430339464799</v>
      </c>
      <c r="C37" s="47">
        <v>14.287010797465316</v>
      </c>
      <c r="D37" s="61">
        <v>5.3866699999999996</v>
      </c>
    </row>
    <row r="38" spans="1:4" x14ac:dyDescent="0.25">
      <c r="A38" t="s">
        <v>339</v>
      </c>
      <c r="B38" s="47">
        <v>18.614581922880479</v>
      </c>
      <c r="C38" s="47">
        <v>14.51193634562269</v>
      </c>
      <c r="D38" s="61">
        <v>6.2566699999999997</v>
      </c>
    </row>
    <row r="39" spans="1:4" x14ac:dyDescent="0.25">
      <c r="A39" t="s">
        <v>340</v>
      </c>
      <c r="B39" s="47">
        <v>24.005893343794632</v>
      </c>
      <c r="C39" s="47">
        <v>18.119886371128519</v>
      </c>
      <c r="D39" s="61">
        <v>5.5233299999999996</v>
      </c>
    </row>
    <row r="40" spans="1:4" x14ac:dyDescent="0.25">
      <c r="A40" t="s">
        <v>341</v>
      </c>
      <c r="B40" s="47">
        <v>24.95552741107171</v>
      </c>
      <c r="C40" s="47">
        <v>18.21146557078346</v>
      </c>
      <c r="D40" s="61">
        <v>5.4</v>
      </c>
    </row>
    <row r="41" spans="1:4" x14ac:dyDescent="0.25">
      <c r="A41" t="s">
        <v>342</v>
      </c>
      <c r="B41" s="47">
        <v>25.332827808233223</v>
      </c>
      <c r="C41" s="47">
        <v>18.28861638859258</v>
      </c>
      <c r="D41" s="61">
        <v>5.3533299999999997</v>
      </c>
    </row>
    <row r="42" spans="1:4" x14ac:dyDescent="0.25">
      <c r="A42" t="s">
        <v>343</v>
      </c>
      <c r="B42" s="47">
        <v>23.992535774061551</v>
      </c>
      <c r="C42" s="47">
        <v>17.651835968327116</v>
      </c>
      <c r="D42" s="61">
        <v>5.69</v>
      </c>
    </row>
    <row r="43" spans="1:4" x14ac:dyDescent="0.25">
      <c r="A43" t="s">
        <v>344</v>
      </c>
      <c r="B43" s="47">
        <v>23.987513692397549</v>
      </c>
      <c r="C43" s="47">
        <v>18.274051779993101</v>
      </c>
      <c r="D43" s="61">
        <v>5.3933299999999997</v>
      </c>
    </row>
    <row r="44" spans="1:4" x14ac:dyDescent="0.25">
      <c r="A44" t="s">
        <v>345</v>
      </c>
      <c r="B44" s="47">
        <v>21.982380786124565</v>
      </c>
      <c r="C44" s="47">
        <v>16.846268480784175</v>
      </c>
      <c r="D44" s="61">
        <v>5.3733300000000002</v>
      </c>
    </row>
    <row r="45" spans="1:4" x14ac:dyDescent="0.25">
      <c r="A45" t="s">
        <v>346</v>
      </c>
      <c r="B45" s="47">
        <v>21.483990112297789</v>
      </c>
      <c r="C45" s="47">
        <v>16.486647280806395</v>
      </c>
      <c r="D45" s="61">
        <v>5.1533300000000004</v>
      </c>
    </row>
    <row r="46" spans="1:4" x14ac:dyDescent="0.25">
      <c r="A46" t="s">
        <v>347</v>
      </c>
      <c r="B46" s="47">
        <v>20.175888299341821</v>
      </c>
      <c r="C46" s="47">
        <v>15.939854628447115</v>
      </c>
      <c r="D46" s="61">
        <v>5.2666700000000004</v>
      </c>
    </row>
    <row r="47" spans="1:4" x14ac:dyDescent="0.25">
      <c r="A47" t="s">
        <v>348</v>
      </c>
      <c r="B47" s="47">
        <v>19.899977371895648</v>
      </c>
      <c r="C47" s="47">
        <v>15.735073128783414</v>
      </c>
      <c r="D47" s="61">
        <v>4.9833299999999996</v>
      </c>
    </row>
    <row r="48" spans="1:4" x14ac:dyDescent="0.25">
      <c r="A48" t="s">
        <v>349</v>
      </c>
      <c r="B48" s="47">
        <v>18.866139450231572</v>
      </c>
      <c r="C48" s="47">
        <v>14.666917832320051</v>
      </c>
      <c r="D48" s="61">
        <v>4.8033299999999999</v>
      </c>
    </row>
    <row r="49" spans="1:4" x14ac:dyDescent="0.25">
      <c r="A49" t="s">
        <v>350</v>
      </c>
      <c r="B49" s="47">
        <v>18.762924155911101</v>
      </c>
      <c r="C49" s="47">
        <v>14.949205464948164</v>
      </c>
      <c r="D49" s="61">
        <v>4.71</v>
      </c>
    </row>
    <row r="50" spans="1:4" x14ac:dyDescent="0.25">
      <c r="A50" t="s">
        <v>351</v>
      </c>
      <c r="B50" s="47">
        <v>18.048530909493838</v>
      </c>
      <c r="C50" s="47">
        <v>14.800767284689265</v>
      </c>
      <c r="D50" s="61">
        <v>5.2</v>
      </c>
    </row>
    <row r="51" spans="1:4" x14ac:dyDescent="0.25">
      <c r="A51" t="s">
        <v>352</v>
      </c>
      <c r="B51" s="47">
        <v>18.215283429336104</v>
      </c>
      <c r="C51" s="47">
        <v>14.986898074345969</v>
      </c>
      <c r="D51" s="61">
        <v>4.9466700000000001</v>
      </c>
    </row>
    <row r="52" spans="1:4" x14ac:dyDescent="0.25">
      <c r="A52" t="s">
        <v>353</v>
      </c>
      <c r="B52" s="47">
        <v>17.344172763373042</v>
      </c>
      <c r="C52" s="47">
        <v>14.249204641546958</v>
      </c>
      <c r="D52" s="61">
        <v>4.6533300000000004</v>
      </c>
    </row>
    <row r="53" spans="1:4" x14ac:dyDescent="0.25">
      <c r="A53" t="s">
        <v>354</v>
      </c>
      <c r="B53" s="47">
        <v>17.162008328985785</v>
      </c>
      <c r="C53" s="47">
        <v>14.18000892241132</v>
      </c>
      <c r="D53" s="61">
        <v>4.2833300000000003</v>
      </c>
    </row>
    <row r="54" spans="1:4" x14ac:dyDescent="0.25">
      <c r="A54" t="s">
        <v>355</v>
      </c>
      <c r="B54" s="47">
        <v>16.790037626936126</v>
      </c>
      <c r="C54" s="47">
        <v>14.075936153990359</v>
      </c>
      <c r="D54" s="61">
        <v>4.57</v>
      </c>
    </row>
    <row r="55" spans="1:4" x14ac:dyDescent="0.25">
      <c r="A55" t="s">
        <v>356</v>
      </c>
      <c r="B55" s="47">
        <v>17.15361761710794</v>
      </c>
      <c r="C55" s="47">
        <v>14.458547797978074</v>
      </c>
      <c r="D55" s="61">
        <v>4.5666700000000002</v>
      </c>
    </row>
    <row r="56" spans="1:4" x14ac:dyDescent="0.25">
      <c r="A56" t="s">
        <v>357</v>
      </c>
      <c r="B56" s="47">
        <v>16.687019997230671</v>
      </c>
      <c r="C56" s="47">
        <v>13.883378492725868</v>
      </c>
      <c r="D56" s="61">
        <v>4.53667</v>
      </c>
    </row>
    <row r="57" spans="1:4" x14ac:dyDescent="0.25">
      <c r="A57" t="s">
        <v>358</v>
      </c>
      <c r="B57" s="47">
        <v>17.707504832692916</v>
      </c>
      <c r="C57" s="47">
        <v>14.890072282437764</v>
      </c>
      <c r="D57" s="61">
        <v>4.1166700000000001</v>
      </c>
    </row>
    <row r="58" spans="1:4" x14ac:dyDescent="0.25">
      <c r="A58" t="s">
        <v>359</v>
      </c>
      <c r="B58" s="47">
        <v>17.141352363255656</v>
      </c>
      <c r="C58" s="47">
        <v>14.669845623598807</v>
      </c>
      <c r="D58" s="61">
        <v>3.47</v>
      </c>
    </row>
    <row r="59" spans="1:4" x14ac:dyDescent="0.25">
      <c r="A59" t="s">
        <v>360</v>
      </c>
      <c r="B59" s="47">
        <v>17.31035307807527</v>
      </c>
      <c r="C59" s="47">
        <v>14.732215767527407</v>
      </c>
      <c r="D59" s="61">
        <v>2.5266700000000002</v>
      </c>
    </row>
    <row r="60" spans="1:4" x14ac:dyDescent="0.25">
      <c r="A60" t="s">
        <v>361</v>
      </c>
      <c r="B60" s="47">
        <v>16.926992577460947</v>
      </c>
      <c r="C60" s="47">
        <v>14.299911327929578</v>
      </c>
      <c r="D60" s="61">
        <v>2.2400000000000002</v>
      </c>
    </row>
    <row r="61" spans="1:4" x14ac:dyDescent="0.25">
      <c r="A61" t="s">
        <v>362</v>
      </c>
      <c r="B61" s="47">
        <v>17.133260577225066</v>
      </c>
      <c r="C61" s="47">
        <v>14.469115368552421</v>
      </c>
      <c r="D61" s="61">
        <v>1.96</v>
      </c>
    </row>
    <row r="62" spans="1:4" x14ac:dyDescent="0.25">
      <c r="A62" t="s">
        <v>363</v>
      </c>
      <c r="B62" s="47">
        <v>17.680663090614665</v>
      </c>
      <c r="C62" s="47">
        <v>14.855926156880345</v>
      </c>
      <c r="D62" s="61">
        <v>1.7933300000000001</v>
      </c>
    </row>
    <row r="63" spans="1:4" x14ac:dyDescent="0.25">
      <c r="A63" t="s">
        <v>364</v>
      </c>
      <c r="B63" s="47">
        <v>18.213385438370125</v>
      </c>
      <c r="C63" s="47">
        <v>15.599863629779541</v>
      </c>
      <c r="D63" s="61">
        <v>1.59</v>
      </c>
    </row>
    <row r="64" spans="1:4" x14ac:dyDescent="0.25">
      <c r="A64" t="s">
        <v>365</v>
      </c>
      <c r="B64" s="47">
        <v>18.174320978323305</v>
      </c>
      <c r="C64" s="47">
        <v>15.493022876189796</v>
      </c>
      <c r="D64" s="61">
        <v>1.4966699999999999</v>
      </c>
    </row>
    <row r="65" spans="1:4" x14ac:dyDescent="0.25">
      <c r="A65" t="s">
        <v>366</v>
      </c>
      <c r="B65" s="47">
        <v>18.906911513651909</v>
      </c>
      <c r="C65" s="47">
        <v>16.087681826490332</v>
      </c>
      <c r="D65" s="61">
        <v>1.4666699999999999</v>
      </c>
    </row>
    <row r="66" spans="1:4" x14ac:dyDescent="0.25">
      <c r="A66" t="s">
        <v>367</v>
      </c>
      <c r="B66" s="47">
        <v>18.832582817086323</v>
      </c>
      <c r="C66" s="47">
        <v>15.920054153687202</v>
      </c>
      <c r="D66" s="61">
        <v>1.33667</v>
      </c>
    </row>
    <row r="67" spans="1:4" x14ac:dyDescent="0.25">
      <c r="A67" t="s">
        <v>368</v>
      </c>
      <c r="B67" s="47">
        <v>18.961206249100663</v>
      </c>
      <c r="C67" s="47">
        <v>16.150833810618053</v>
      </c>
      <c r="D67" s="61">
        <v>1.09667</v>
      </c>
    </row>
    <row r="68" spans="1:4" x14ac:dyDescent="0.25">
      <c r="A68" t="s">
        <v>369</v>
      </c>
      <c r="B68" s="47">
        <v>18.540320103410114</v>
      </c>
      <c r="C68" s="63">
        <v>15.489269285099997</v>
      </c>
      <c r="D68" s="61">
        <v>0.74</v>
      </c>
    </row>
    <row r="69" spans="1:4" x14ac:dyDescent="0.25">
      <c r="A69" t="s">
        <v>370</v>
      </c>
      <c r="B69" s="47">
        <v>19.044919439060237</v>
      </c>
      <c r="C69" s="63">
        <v>15.835114301333642</v>
      </c>
      <c r="D69" s="61">
        <v>0.83</v>
      </c>
    </row>
    <row r="70" spans="1:4" x14ac:dyDescent="0.25">
      <c r="A70" t="s">
        <v>371</v>
      </c>
      <c r="B70" s="47">
        <v>19.178192620011906</v>
      </c>
      <c r="C70" s="63">
        <v>16.233566999837244</v>
      </c>
      <c r="D70" s="61">
        <v>0.81333299999999997</v>
      </c>
    </row>
    <row r="71" spans="1:4" x14ac:dyDescent="0.25">
      <c r="A71" t="s">
        <v>372</v>
      </c>
      <c r="B71" s="47">
        <v>19.728059960602998</v>
      </c>
      <c r="C71" s="63">
        <v>16.924088377830206</v>
      </c>
      <c r="D71" s="61">
        <v>0.84</v>
      </c>
    </row>
    <row r="72" spans="1:4" x14ac:dyDescent="0.25">
      <c r="A72" t="s">
        <v>373</v>
      </c>
      <c r="B72" s="47">
        <v>19.670027945791869</v>
      </c>
      <c r="C72" s="63">
        <v>16.372665316723808</v>
      </c>
      <c r="D72" s="61">
        <v>0.91333299999999995</v>
      </c>
    </row>
    <row r="73" spans="1:4" x14ac:dyDescent="0.25">
      <c r="A73" t="s">
        <v>374</v>
      </c>
      <c r="B73" s="47">
        <v>20.21694774280958</v>
      </c>
      <c r="C73" s="63">
        <v>16.528565308616582</v>
      </c>
      <c r="D73" s="61">
        <v>0.88666699999999998</v>
      </c>
    </row>
    <row r="74" spans="1:4" x14ac:dyDescent="0.25">
      <c r="A74" t="s">
        <v>399</v>
      </c>
      <c r="B74">
        <v>20.345261898884601</v>
      </c>
      <c r="C74" s="63">
        <v>16.5</v>
      </c>
      <c r="D74" s="61">
        <v>0.91199999999999992</v>
      </c>
    </row>
    <row r="75" spans="1:4" x14ac:dyDescent="0.25">
      <c r="A75" t="s">
        <v>400</v>
      </c>
      <c r="B75">
        <v>20.363753882563</v>
      </c>
      <c r="C75" s="63">
        <v>16.89</v>
      </c>
      <c r="D75" s="61">
        <v>0.91620000000000001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60"/>
  <sheetViews>
    <sheetView zoomScale="40" zoomScaleNormal="40" workbookViewId="0">
      <pane ySplit="1" topLeftCell="A2" activePane="bottomLeft" state="frozen"/>
      <selection activeCell="P7" sqref="P7"/>
      <selection pane="bottomLeft" activeCell="AH44" sqref="AH44"/>
    </sheetView>
  </sheetViews>
  <sheetFormatPr defaultRowHeight="15" x14ac:dyDescent="0.25"/>
  <cols>
    <col min="1" max="1" width="7.5703125" customWidth="1"/>
    <col min="2" max="7" width="13.140625" style="60" customWidth="1"/>
    <col min="8" max="8" width="12.5703125" style="60" customWidth="1"/>
    <col min="9" max="10" width="12.5703125" customWidth="1"/>
    <col min="11" max="15" width="11.5703125" customWidth="1"/>
    <col min="16" max="18" width="12.42578125" customWidth="1"/>
    <col min="19" max="21" width="11.5703125" customWidth="1"/>
    <col min="22" max="22" width="12.5703125" customWidth="1"/>
    <col min="23" max="23" width="11.5703125" customWidth="1"/>
    <col min="24" max="25" width="12.5703125" customWidth="1"/>
    <col min="26" max="26" width="11.5703125" customWidth="1"/>
    <col min="27" max="27" width="12.5703125" customWidth="1"/>
  </cols>
  <sheetData>
    <row r="1" spans="1:27" s="13" customFormat="1" x14ac:dyDescent="0.25">
      <c r="A1" s="13" t="s">
        <v>32</v>
      </c>
      <c r="B1" s="59" t="s">
        <v>33</v>
      </c>
      <c r="C1" s="59" t="s">
        <v>34</v>
      </c>
      <c r="D1" s="59" t="s">
        <v>35</v>
      </c>
      <c r="E1" s="59" t="s">
        <v>36</v>
      </c>
      <c r="F1" s="59" t="s">
        <v>37</v>
      </c>
      <c r="G1" s="59" t="s">
        <v>38</v>
      </c>
      <c r="H1" s="59" t="s">
        <v>39</v>
      </c>
      <c r="I1" s="13" t="s">
        <v>33</v>
      </c>
      <c r="J1" s="13" t="s">
        <v>34</v>
      </c>
      <c r="K1" s="13" t="s">
        <v>35</v>
      </c>
      <c r="L1" s="13" t="s">
        <v>36</v>
      </c>
      <c r="M1" s="13" t="s">
        <v>37</v>
      </c>
      <c r="N1" s="13" t="s">
        <v>38</v>
      </c>
      <c r="O1" s="13" t="s">
        <v>40</v>
      </c>
      <c r="P1" s="13" t="s">
        <v>41</v>
      </c>
      <c r="Q1" s="13" t="s">
        <v>42</v>
      </c>
      <c r="R1" s="13" t="s">
        <v>43</v>
      </c>
      <c r="S1" s="13" t="s">
        <v>44</v>
      </c>
      <c r="T1" s="13" t="s">
        <v>45</v>
      </c>
      <c r="U1" s="13" t="s">
        <v>46</v>
      </c>
    </row>
    <row r="2" spans="1:27" x14ac:dyDescent="0.25">
      <c r="A2" t="s">
        <v>47</v>
      </c>
      <c r="B2" s="60">
        <v>5900000</v>
      </c>
      <c r="C2" s="60">
        <v>0</v>
      </c>
      <c r="D2" s="60">
        <v>59000000</v>
      </c>
      <c r="E2" s="60">
        <v>57000000</v>
      </c>
      <c r="F2" s="60">
        <v>15000000</v>
      </c>
      <c r="G2" s="60">
        <v>16000000</v>
      </c>
      <c r="H2" s="60">
        <v>152000000</v>
      </c>
      <c r="I2">
        <v>3.8816600000000001</v>
      </c>
      <c r="J2">
        <v>0</v>
      </c>
      <c r="K2">
        <v>38.825710000000001</v>
      </c>
      <c r="L2">
        <v>37.436509999999998</v>
      </c>
      <c r="M2">
        <v>9.6175300000000004</v>
      </c>
      <c r="N2">
        <v>10.23859</v>
      </c>
      <c r="O2">
        <f>VLOOKUP(A2,'[3]Nominal GDP'!$A$2:$B$67,2,FALSE)</f>
        <v>165326.17251060664</v>
      </c>
      <c r="P2" s="15">
        <f>B2/($O$2*1000000)*100</f>
        <v>3.5687029527169873E-3</v>
      </c>
      <c r="Q2" s="15">
        <f t="shared" ref="Q2:U17" si="0">C2/($O$2*1000000)*100</f>
        <v>0</v>
      </c>
      <c r="R2" s="15">
        <f t="shared" si="0"/>
        <v>3.5687029527169872E-2</v>
      </c>
      <c r="S2" s="15">
        <f t="shared" si="0"/>
        <v>3.4477299712689542E-2</v>
      </c>
      <c r="T2" s="15">
        <f t="shared" si="0"/>
        <v>9.0729736086025102E-3</v>
      </c>
      <c r="U2" s="15">
        <f t="shared" si="0"/>
        <v>9.677838515842677E-3</v>
      </c>
      <c r="V2" s="16"/>
      <c r="W2" s="16"/>
      <c r="X2" s="16"/>
      <c r="Y2" s="16"/>
      <c r="Z2" s="16"/>
      <c r="AA2" s="16"/>
    </row>
    <row r="3" spans="1:27" x14ac:dyDescent="0.25">
      <c r="A3" t="s">
        <v>48</v>
      </c>
      <c r="B3" s="60">
        <v>5900000</v>
      </c>
      <c r="C3" s="60">
        <v>0</v>
      </c>
      <c r="D3" s="60">
        <v>59000000</v>
      </c>
      <c r="E3" s="60">
        <v>60000000</v>
      </c>
      <c r="F3" s="60">
        <v>16000000</v>
      </c>
      <c r="G3" s="60">
        <v>17000000</v>
      </c>
      <c r="H3" s="60">
        <v>158000000</v>
      </c>
      <c r="I3">
        <v>3.7070799999999999</v>
      </c>
      <c r="J3">
        <v>0</v>
      </c>
      <c r="K3">
        <v>37.32835</v>
      </c>
      <c r="L3">
        <v>37.7926</v>
      </c>
      <c r="M3">
        <v>10.21616</v>
      </c>
      <c r="N3">
        <v>10.9558</v>
      </c>
      <c r="O3">
        <f>VLOOKUP(A3,'[3]Nominal GDP'!$A$2:$B$67,2,FALSE)</f>
        <v>165468.33767586658</v>
      </c>
      <c r="P3" s="15">
        <f t="shared" ref="P3:U56" si="1">B3/($O$2*1000000)*100</f>
        <v>3.5687029527169873E-3</v>
      </c>
      <c r="Q3" s="15">
        <f t="shared" si="0"/>
        <v>0</v>
      </c>
      <c r="R3" s="15">
        <f t="shared" si="0"/>
        <v>3.5687029527169872E-2</v>
      </c>
      <c r="S3" s="15">
        <f t="shared" si="0"/>
        <v>3.6291894434410041E-2</v>
      </c>
      <c r="T3" s="15">
        <f t="shared" si="0"/>
        <v>9.677838515842677E-3</v>
      </c>
      <c r="U3" s="15">
        <f t="shared" si="0"/>
        <v>1.0282703423082844E-2</v>
      </c>
      <c r="V3" s="16"/>
      <c r="W3" s="16"/>
      <c r="X3" s="16"/>
      <c r="Y3" s="16"/>
      <c r="Z3" s="16"/>
      <c r="AA3" s="16"/>
    </row>
    <row r="4" spans="1:27" x14ac:dyDescent="0.25">
      <c r="A4" t="s">
        <v>49</v>
      </c>
      <c r="B4" s="60">
        <v>5900000</v>
      </c>
      <c r="C4" s="60">
        <v>0</v>
      </c>
      <c r="D4" s="60">
        <v>59000000</v>
      </c>
      <c r="E4" s="60">
        <v>59000000</v>
      </c>
      <c r="F4" s="60">
        <v>16000000</v>
      </c>
      <c r="G4" s="60">
        <v>17000000</v>
      </c>
      <c r="H4" s="60">
        <v>157000000</v>
      </c>
      <c r="I4">
        <v>3.7317200000000001</v>
      </c>
      <c r="J4">
        <v>0</v>
      </c>
      <c r="K4">
        <v>37.557600000000001</v>
      </c>
      <c r="L4">
        <v>37.686190000000003</v>
      </c>
      <c r="M4">
        <v>10.36153</v>
      </c>
      <c r="N4">
        <v>10.66297</v>
      </c>
      <c r="O4">
        <f>VLOOKUP(A4,'[3]Nominal GDP'!$A$2:$B$67,2,FALSE)</f>
        <v>171796.78734196036</v>
      </c>
      <c r="P4" s="15">
        <f t="shared" si="1"/>
        <v>3.5687029527169873E-3</v>
      </c>
      <c r="Q4" s="15">
        <f t="shared" si="0"/>
        <v>0</v>
      </c>
      <c r="R4" s="15">
        <f t="shared" si="0"/>
        <v>3.5687029527169872E-2</v>
      </c>
      <c r="S4" s="15">
        <f t="shared" si="0"/>
        <v>3.5687029527169872E-2</v>
      </c>
      <c r="T4" s="15">
        <f t="shared" si="0"/>
        <v>9.677838515842677E-3</v>
      </c>
      <c r="U4" s="15">
        <f t="shared" si="0"/>
        <v>1.0282703423082844E-2</v>
      </c>
      <c r="V4" s="16"/>
      <c r="W4" s="16"/>
      <c r="X4" s="16"/>
      <c r="Y4" s="16"/>
      <c r="Z4" s="16"/>
      <c r="AA4" s="16"/>
    </row>
    <row r="5" spans="1:27" x14ac:dyDescent="0.25">
      <c r="A5" t="s">
        <v>50</v>
      </c>
      <c r="B5" s="60">
        <v>5900000</v>
      </c>
      <c r="C5" s="60">
        <v>0</v>
      </c>
      <c r="D5" s="60">
        <v>59000000</v>
      </c>
      <c r="E5" s="60">
        <v>58000000</v>
      </c>
      <c r="F5" s="60">
        <v>16000000</v>
      </c>
      <c r="G5" s="60">
        <v>15000000</v>
      </c>
      <c r="H5" s="60">
        <v>153000000</v>
      </c>
      <c r="I5">
        <v>3.8144400000000003</v>
      </c>
      <c r="J5">
        <v>0</v>
      </c>
      <c r="K5">
        <v>38.415060000000004</v>
      </c>
      <c r="L5">
        <v>37.518749999999997</v>
      </c>
      <c r="M5">
        <v>10.3369</v>
      </c>
      <c r="N5">
        <v>9.9148499999999995</v>
      </c>
      <c r="O5">
        <f>VLOOKUP(A5,'[3]Nominal GDP'!$A$2:$B$67,2,FALSE)</f>
        <v>148753.41833638863</v>
      </c>
      <c r="P5" s="15">
        <f t="shared" si="1"/>
        <v>3.5687029527169873E-3</v>
      </c>
      <c r="Q5" s="15">
        <f t="shared" si="0"/>
        <v>0</v>
      </c>
      <c r="R5" s="15">
        <f t="shared" si="0"/>
        <v>3.5687029527169872E-2</v>
      </c>
      <c r="S5" s="15">
        <f t="shared" si="0"/>
        <v>3.5082164619929704E-2</v>
      </c>
      <c r="T5" s="15">
        <f t="shared" si="0"/>
        <v>9.677838515842677E-3</v>
      </c>
      <c r="U5" s="15">
        <f t="shared" si="0"/>
        <v>9.0729736086025102E-3</v>
      </c>
      <c r="V5" s="16"/>
      <c r="W5" s="16"/>
      <c r="X5" s="16"/>
      <c r="Y5" s="16"/>
      <c r="Z5" s="16"/>
      <c r="AA5" s="16"/>
    </row>
    <row r="6" spans="1:27" x14ac:dyDescent="0.25">
      <c r="A6" t="s">
        <v>51</v>
      </c>
      <c r="B6" s="60">
        <v>6000000</v>
      </c>
      <c r="C6" s="60">
        <v>0</v>
      </c>
      <c r="D6" s="60">
        <v>58000000</v>
      </c>
      <c r="E6" s="60">
        <v>55000000</v>
      </c>
      <c r="F6" s="60">
        <v>14000000</v>
      </c>
      <c r="G6" s="60">
        <v>14000000</v>
      </c>
      <c r="H6" s="60">
        <v>148000000</v>
      </c>
      <c r="I6">
        <v>4.0337100000000001</v>
      </c>
      <c r="J6">
        <v>0</v>
      </c>
      <c r="K6">
        <v>39.547330000000002</v>
      </c>
      <c r="L6">
        <v>37.246549999999999</v>
      </c>
      <c r="M6">
        <v>9.5594099999999997</v>
      </c>
      <c r="N6">
        <v>9.6130099999999992</v>
      </c>
      <c r="O6">
        <f>VLOOKUP(A6,'[3]Nominal GDP'!$A$2:$B$67,2,FALSE)</f>
        <v>178308.10693913713</v>
      </c>
      <c r="P6" s="15">
        <f t="shared" si="1"/>
        <v>3.6291894434410045E-3</v>
      </c>
      <c r="Q6" s="15">
        <f t="shared" si="0"/>
        <v>0</v>
      </c>
      <c r="R6" s="15">
        <f t="shared" si="0"/>
        <v>3.5082164619929704E-2</v>
      </c>
      <c r="S6" s="15">
        <f t="shared" si="0"/>
        <v>3.3267569898209205E-2</v>
      </c>
      <c r="T6" s="15">
        <f t="shared" si="0"/>
        <v>8.4681087013623417E-3</v>
      </c>
      <c r="U6" s="15">
        <f t="shared" si="0"/>
        <v>8.4681087013623417E-3</v>
      </c>
      <c r="V6" s="16"/>
      <c r="W6" s="16"/>
      <c r="X6" s="16"/>
      <c r="Y6" s="16"/>
      <c r="Z6" s="16"/>
      <c r="AA6" s="16"/>
    </row>
    <row r="7" spans="1:27" x14ac:dyDescent="0.25">
      <c r="A7" t="s">
        <v>52</v>
      </c>
      <c r="B7" s="60">
        <v>6300000</v>
      </c>
      <c r="C7" s="60">
        <v>0</v>
      </c>
      <c r="D7" s="60">
        <v>62000000</v>
      </c>
      <c r="E7" s="60">
        <v>62000000</v>
      </c>
      <c r="F7" s="60">
        <v>14000000</v>
      </c>
      <c r="G7" s="60">
        <v>17000000</v>
      </c>
      <c r="H7" s="60">
        <v>161000000</v>
      </c>
      <c r="I7">
        <v>3.9060200000000003</v>
      </c>
      <c r="J7">
        <v>0</v>
      </c>
      <c r="K7">
        <v>38.613589999999995</v>
      </c>
      <c r="L7">
        <v>38.171110000000006</v>
      </c>
      <c r="M7">
        <v>8.8712599999999995</v>
      </c>
      <c r="N7">
        <v>10.43802</v>
      </c>
      <c r="O7">
        <f>VLOOKUP(A7,'[3]Nominal GDP'!$A$2:$B$67,2,FALSE)</f>
        <v>175810.15313215996</v>
      </c>
      <c r="P7" s="15">
        <f t="shared" si="1"/>
        <v>3.8106489156130544E-3</v>
      </c>
      <c r="Q7" s="15">
        <f t="shared" si="0"/>
        <v>0</v>
      </c>
      <c r="R7" s="15">
        <f t="shared" si="0"/>
        <v>3.7501624248890371E-2</v>
      </c>
      <c r="S7" s="15">
        <f t="shared" si="0"/>
        <v>3.7501624248890371E-2</v>
      </c>
      <c r="T7" s="15">
        <f t="shared" si="0"/>
        <v>8.4681087013623417E-3</v>
      </c>
      <c r="U7" s="15">
        <f t="shared" si="0"/>
        <v>1.0282703423082844E-2</v>
      </c>
      <c r="V7" s="16"/>
      <c r="W7" s="16"/>
      <c r="X7" s="16"/>
      <c r="Y7" s="16"/>
      <c r="Z7" s="16"/>
      <c r="AA7" s="16"/>
    </row>
    <row r="8" spans="1:27" x14ac:dyDescent="0.25">
      <c r="A8" t="s">
        <v>53</v>
      </c>
      <c r="B8" s="60">
        <v>6600000</v>
      </c>
      <c r="C8" s="60">
        <v>0</v>
      </c>
      <c r="D8" s="60">
        <v>63000000</v>
      </c>
      <c r="E8" s="60">
        <v>63000000</v>
      </c>
      <c r="F8" s="60">
        <v>13000000</v>
      </c>
      <c r="G8" s="60">
        <v>15000000</v>
      </c>
      <c r="H8" s="60">
        <v>161000000</v>
      </c>
      <c r="I8">
        <v>4.0772700000000004</v>
      </c>
      <c r="J8">
        <v>0</v>
      </c>
      <c r="K8">
        <v>38.890340000000002</v>
      </c>
      <c r="L8">
        <v>39.443820000000002</v>
      </c>
      <c r="M8">
        <v>8.1297499999999996</v>
      </c>
      <c r="N8">
        <v>9.4588199999999993</v>
      </c>
      <c r="O8">
        <f>VLOOKUP(A8,'[3]Nominal GDP'!$A$2:$B$67,2,FALSE)</f>
        <v>189995.26871307078</v>
      </c>
      <c r="P8" s="15">
        <f t="shared" si="1"/>
        <v>3.9921083877851038E-3</v>
      </c>
      <c r="Q8" s="15">
        <f t="shared" si="0"/>
        <v>0</v>
      </c>
      <c r="R8" s="15">
        <f t="shared" si="0"/>
        <v>3.8106489156130546E-2</v>
      </c>
      <c r="S8" s="15">
        <f t="shared" si="0"/>
        <v>3.8106489156130546E-2</v>
      </c>
      <c r="T8" s="15">
        <f t="shared" si="0"/>
        <v>7.8632437941221749E-3</v>
      </c>
      <c r="U8" s="15">
        <f t="shared" si="0"/>
        <v>9.0729736086025102E-3</v>
      </c>
      <c r="V8" s="16"/>
      <c r="W8" s="16"/>
      <c r="X8" s="16"/>
      <c r="Y8" s="16"/>
      <c r="Z8" s="16"/>
      <c r="AA8" s="16"/>
    </row>
    <row r="9" spans="1:27" x14ac:dyDescent="0.25">
      <c r="A9" t="s">
        <v>54</v>
      </c>
      <c r="B9" s="60">
        <v>7300000</v>
      </c>
      <c r="C9" s="60">
        <v>0</v>
      </c>
      <c r="D9" s="60">
        <v>63000000</v>
      </c>
      <c r="E9" s="60">
        <v>65000000</v>
      </c>
      <c r="F9" s="60">
        <v>13000000</v>
      </c>
      <c r="G9" s="60">
        <v>14000000</v>
      </c>
      <c r="H9" s="60">
        <v>162000000</v>
      </c>
      <c r="I9">
        <v>4.5199400000000001</v>
      </c>
      <c r="J9">
        <v>0</v>
      </c>
      <c r="K9">
        <v>38.900639999999996</v>
      </c>
      <c r="L9">
        <v>40.021060000000006</v>
      </c>
      <c r="M9">
        <v>8.2289399999999997</v>
      </c>
      <c r="N9">
        <v>8.3294200000000007</v>
      </c>
      <c r="O9">
        <f>VLOOKUP(A9,'[3]Nominal GDP'!$A$2:$B$67,2,FALSE)</f>
        <v>157469.37930561326</v>
      </c>
      <c r="P9" s="15">
        <f t="shared" si="1"/>
        <v>4.4155138228532216E-3</v>
      </c>
      <c r="Q9" s="15">
        <f t="shared" si="0"/>
        <v>0</v>
      </c>
      <c r="R9" s="15">
        <f t="shared" si="0"/>
        <v>3.8106489156130546E-2</v>
      </c>
      <c r="S9" s="15">
        <f t="shared" si="0"/>
        <v>3.9316218970610876E-2</v>
      </c>
      <c r="T9" s="15">
        <f t="shared" si="0"/>
        <v>7.8632437941221749E-3</v>
      </c>
      <c r="U9" s="15">
        <f t="shared" si="0"/>
        <v>8.4681087013623417E-3</v>
      </c>
      <c r="V9" s="16"/>
      <c r="W9" s="16"/>
      <c r="X9" s="16"/>
      <c r="Y9" s="16"/>
      <c r="Z9" s="16"/>
      <c r="AA9" s="16"/>
    </row>
    <row r="10" spans="1:27" x14ac:dyDescent="0.25">
      <c r="A10" t="s">
        <v>55</v>
      </c>
      <c r="B10" s="60">
        <v>7500000</v>
      </c>
      <c r="C10" s="60">
        <v>0</v>
      </c>
      <c r="D10" s="60">
        <v>63000000</v>
      </c>
      <c r="E10" s="60">
        <v>62000000</v>
      </c>
      <c r="F10" s="60">
        <v>13000000</v>
      </c>
      <c r="G10" s="60">
        <v>12000000</v>
      </c>
      <c r="H10" s="60">
        <v>157000000</v>
      </c>
      <c r="I10">
        <v>4.7604500000000005</v>
      </c>
      <c r="J10">
        <v>0</v>
      </c>
      <c r="K10">
        <v>39.826129999999999</v>
      </c>
      <c r="L10">
        <v>39.345210000000002</v>
      </c>
      <c r="M10">
        <v>8.3299500000000002</v>
      </c>
      <c r="N10">
        <v>7.7382500000000007</v>
      </c>
      <c r="O10">
        <f>VLOOKUP(A10,'[3]Nominal GDP'!$A$2:$B$67,2,FALSE)</f>
        <v>199441.78763645684</v>
      </c>
      <c r="P10" s="15">
        <f t="shared" si="1"/>
        <v>4.5364868043012551E-3</v>
      </c>
      <c r="Q10" s="15">
        <f t="shared" si="0"/>
        <v>0</v>
      </c>
      <c r="R10" s="15">
        <f t="shared" si="0"/>
        <v>3.8106489156130546E-2</v>
      </c>
      <c r="S10" s="15">
        <f t="shared" si="0"/>
        <v>3.7501624248890371E-2</v>
      </c>
      <c r="T10" s="15">
        <f t="shared" si="0"/>
        <v>7.8632437941221749E-3</v>
      </c>
      <c r="U10" s="15">
        <f t="shared" si="0"/>
        <v>7.258378886882009E-3</v>
      </c>
      <c r="V10" s="16"/>
      <c r="W10" s="16"/>
      <c r="X10" s="16"/>
      <c r="Y10" s="16"/>
      <c r="Z10" s="16"/>
      <c r="AA10" s="16"/>
    </row>
    <row r="11" spans="1:27" x14ac:dyDescent="0.25">
      <c r="A11" t="s">
        <v>56</v>
      </c>
      <c r="B11" s="60">
        <v>7900000</v>
      </c>
      <c r="C11" s="60">
        <v>0</v>
      </c>
      <c r="D11" s="60">
        <v>66000000</v>
      </c>
      <c r="E11" s="60">
        <v>68000000</v>
      </c>
      <c r="F11" s="60">
        <v>15000000</v>
      </c>
      <c r="G11" s="60">
        <v>13000000</v>
      </c>
      <c r="H11" s="60">
        <v>171000000</v>
      </c>
      <c r="I11">
        <v>4.6116799999999998</v>
      </c>
      <c r="J11">
        <v>0</v>
      </c>
      <c r="K11">
        <v>38.972030000000004</v>
      </c>
      <c r="L11">
        <v>39.701819999999998</v>
      </c>
      <c r="M11">
        <v>8.9954400000000003</v>
      </c>
      <c r="N11">
        <v>7.7190300000000001</v>
      </c>
      <c r="O11">
        <f>VLOOKUP(A11,'[3]Nominal GDP'!$A$2:$B$67,2,FALSE)</f>
        <v>192817.39841950836</v>
      </c>
      <c r="P11" s="15">
        <f t="shared" si="1"/>
        <v>4.7784327671973222E-3</v>
      </c>
      <c r="Q11" s="15">
        <f t="shared" si="0"/>
        <v>0</v>
      </c>
      <c r="R11" s="15">
        <f t="shared" si="0"/>
        <v>3.9921083877851045E-2</v>
      </c>
      <c r="S11" s="15">
        <f t="shared" si="0"/>
        <v>4.1130813692331375E-2</v>
      </c>
      <c r="T11" s="15">
        <f t="shared" si="0"/>
        <v>9.0729736086025102E-3</v>
      </c>
      <c r="U11" s="15">
        <f t="shared" si="0"/>
        <v>7.8632437941221749E-3</v>
      </c>
      <c r="V11" s="16"/>
      <c r="W11" s="16"/>
      <c r="X11" s="16"/>
      <c r="Y11" s="16"/>
      <c r="Z11" s="16"/>
      <c r="AA11" s="16"/>
    </row>
    <row r="12" spans="1:27" x14ac:dyDescent="0.25">
      <c r="A12" t="s">
        <v>57</v>
      </c>
      <c r="B12" s="60">
        <v>8400000</v>
      </c>
      <c r="C12" s="60">
        <v>0</v>
      </c>
      <c r="D12" s="60">
        <v>66000000</v>
      </c>
      <c r="E12" s="60">
        <v>65000000</v>
      </c>
      <c r="F12" s="60">
        <v>15000000</v>
      </c>
      <c r="G12" s="60">
        <v>12000000</v>
      </c>
      <c r="H12" s="60">
        <v>166000000</v>
      </c>
      <c r="I12">
        <v>5.0583900000000002</v>
      </c>
      <c r="J12">
        <v>0</v>
      </c>
      <c r="K12">
        <v>39.923270000000002</v>
      </c>
      <c r="L12">
        <v>38.945239999999998</v>
      </c>
      <c r="M12">
        <v>8.7317599999999995</v>
      </c>
      <c r="N12">
        <v>7.3413400000000006</v>
      </c>
      <c r="O12">
        <f>VLOOKUP(A12,'[3]Nominal GDP'!$A$2:$B$67,2,FALSE)</f>
        <v>199175.96663316686</v>
      </c>
      <c r="P12" s="15">
        <f t="shared" si="1"/>
        <v>5.0808652208174055E-3</v>
      </c>
      <c r="Q12" s="15">
        <f t="shared" si="0"/>
        <v>0</v>
      </c>
      <c r="R12" s="15">
        <f t="shared" si="0"/>
        <v>3.9921083877851045E-2</v>
      </c>
      <c r="S12" s="15">
        <f t="shared" si="0"/>
        <v>3.9316218970610876E-2</v>
      </c>
      <c r="T12" s="15">
        <f t="shared" si="0"/>
        <v>9.0729736086025102E-3</v>
      </c>
      <c r="U12" s="15">
        <f t="shared" si="0"/>
        <v>7.258378886882009E-3</v>
      </c>
      <c r="V12" s="16"/>
      <c r="W12" s="16"/>
      <c r="X12" s="16"/>
      <c r="Y12" s="16"/>
      <c r="Z12" s="16"/>
      <c r="AA12" s="16"/>
    </row>
    <row r="13" spans="1:27" x14ac:dyDescent="0.25">
      <c r="A13" t="s">
        <v>58</v>
      </c>
      <c r="B13" s="60">
        <v>9200000</v>
      </c>
      <c r="C13" s="60">
        <v>0</v>
      </c>
      <c r="D13" s="60">
        <v>66000000</v>
      </c>
      <c r="E13" s="60">
        <v>61000000</v>
      </c>
      <c r="F13" s="60">
        <v>13000000</v>
      </c>
      <c r="G13" s="60">
        <v>11000000</v>
      </c>
      <c r="H13" s="60">
        <v>160000000</v>
      </c>
      <c r="I13">
        <v>5.7621199999999995</v>
      </c>
      <c r="J13">
        <v>0</v>
      </c>
      <c r="K13">
        <v>40.95523</v>
      </c>
      <c r="L13">
        <v>38.104929999999996</v>
      </c>
      <c r="M13">
        <v>8.254290000000001</v>
      </c>
      <c r="N13">
        <v>6.9234400000000003</v>
      </c>
      <c r="O13">
        <f>VLOOKUP(A13,'[3]Nominal GDP'!$A$2:$B$67,2,FALSE)</f>
        <v>174122.2205711836</v>
      </c>
      <c r="P13" s="15">
        <f t="shared" si="1"/>
        <v>5.5647571466095396E-3</v>
      </c>
      <c r="Q13" s="15">
        <f t="shared" si="0"/>
        <v>0</v>
      </c>
      <c r="R13" s="15">
        <f t="shared" si="0"/>
        <v>3.9921083877851045E-2</v>
      </c>
      <c r="S13" s="15">
        <f t="shared" si="0"/>
        <v>3.6896759341650209E-2</v>
      </c>
      <c r="T13" s="15">
        <f t="shared" si="0"/>
        <v>7.8632437941221749E-3</v>
      </c>
      <c r="U13" s="15">
        <f t="shared" si="0"/>
        <v>6.6535139796418405E-3</v>
      </c>
      <c r="V13" s="16"/>
      <c r="W13" s="16"/>
      <c r="X13" s="16"/>
      <c r="Y13" s="16"/>
      <c r="Z13" s="16"/>
      <c r="AA13" s="16"/>
    </row>
    <row r="14" spans="1:27" x14ac:dyDescent="0.25">
      <c r="A14" t="s">
        <v>59</v>
      </c>
      <c r="B14" s="60">
        <v>9400000</v>
      </c>
      <c r="C14" s="60">
        <v>0</v>
      </c>
      <c r="D14" s="60">
        <v>64000000</v>
      </c>
      <c r="E14" s="60">
        <v>56000000</v>
      </c>
      <c r="F14" s="60">
        <v>12000000</v>
      </c>
      <c r="G14" s="60">
        <v>11000000</v>
      </c>
      <c r="H14" s="60">
        <v>152000000</v>
      </c>
      <c r="I14">
        <v>6.1907800000000002</v>
      </c>
      <c r="J14">
        <v>0</v>
      </c>
      <c r="K14">
        <v>42.081139999999998</v>
      </c>
      <c r="L14">
        <v>36.757249999999999</v>
      </c>
      <c r="M14">
        <v>7.9401799999999998</v>
      </c>
      <c r="N14">
        <v>7.0306599999999992</v>
      </c>
      <c r="O14">
        <f>VLOOKUP(A14,'[3]Nominal GDP'!$A$2:$B$67,2,FALSE)</f>
        <v>208280.45431419392</v>
      </c>
      <c r="P14" s="15">
        <f t="shared" si="1"/>
        <v>5.6857301280575732E-3</v>
      </c>
      <c r="Q14" s="15">
        <f t="shared" si="0"/>
        <v>0</v>
      </c>
      <c r="R14" s="15">
        <f t="shared" si="0"/>
        <v>3.8711354063370708E-2</v>
      </c>
      <c r="S14" s="15">
        <f t="shared" si="0"/>
        <v>3.3872434805449367E-2</v>
      </c>
      <c r="T14" s="15">
        <f t="shared" si="0"/>
        <v>7.258378886882009E-3</v>
      </c>
      <c r="U14" s="15">
        <f t="shared" si="0"/>
        <v>6.6535139796418405E-3</v>
      </c>
      <c r="V14" s="16"/>
      <c r="W14" s="16"/>
      <c r="X14" s="16"/>
      <c r="Y14" s="16"/>
      <c r="Z14" s="16"/>
      <c r="AA14" s="16"/>
    </row>
    <row r="15" spans="1:27" x14ac:dyDescent="0.25">
      <c r="A15" t="s">
        <v>60</v>
      </c>
      <c r="B15" s="60">
        <v>9700000</v>
      </c>
      <c r="C15" s="60">
        <v>0</v>
      </c>
      <c r="D15" s="60">
        <v>66000000</v>
      </c>
      <c r="E15" s="60">
        <v>60000000</v>
      </c>
      <c r="F15" s="60">
        <v>13000000</v>
      </c>
      <c r="G15" s="60">
        <v>10000000</v>
      </c>
      <c r="H15" s="60">
        <v>159000000</v>
      </c>
      <c r="I15">
        <v>6.1239799999999995</v>
      </c>
      <c r="J15">
        <v>0</v>
      </c>
      <c r="K15">
        <v>41.490480000000005</v>
      </c>
      <c r="L15">
        <v>37.699359999999999</v>
      </c>
      <c r="M15">
        <v>8.1133199999999999</v>
      </c>
      <c r="N15">
        <v>6.5728499999999999</v>
      </c>
      <c r="O15">
        <f>VLOOKUP(A15,'[3]Nominal GDP'!$A$2:$B$67,2,FALSE)</f>
        <v>206583.74931855712</v>
      </c>
      <c r="P15" s="15">
        <f>B15/($O$2*1000000)*100</f>
        <v>5.867189600229623E-3</v>
      </c>
      <c r="Q15" s="15">
        <f t="shared" si="0"/>
        <v>0</v>
      </c>
      <c r="R15" s="15">
        <f t="shared" si="0"/>
        <v>3.9921083877851045E-2</v>
      </c>
      <c r="S15" s="15">
        <f t="shared" si="0"/>
        <v>3.6291894434410041E-2</v>
      </c>
      <c r="T15" s="15">
        <f t="shared" si="0"/>
        <v>7.8632437941221749E-3</v>
      </c>
      <c r="U15" s="15">
        <f t="shared" si="0"/>
        <v>6.0486490724016738E-3</v>
      </c>
      <c r="V15" s="16"/>
      <c r="W15" s="16"/>
      <c r="X15" s="16"/>
      <c r="Y15" s="16"/>
      <c r="Z15" s="16"/>
      <c r="AA15" s="16"/>
    </row>
    <row r="16" spans="1:27" x14ac:dyDescent="0.25">
      <c r="A16" t="s">
        <v>61</v>
      </c>
      <c r="B16" s="60">
        <v>10000000</v>
      </c>
      <c r="C16" s="60">
        <v>0</v>
      </c>
      <c r="D16" s="60">
        <v>68000000</v>
      </c>
      <c r="E16" s="60">
        <v>59000000</v>
      </c>
      <c r="F16" s="60">
        <v>13000000</v>
      </c>
      <c r="G16" s="60">
        <v>9200000</v>
      </c>
      <c r="H16" s="60">
        <v>158000000</v>
      </c>
      <c r="I16">
        <v>6.5222299999999995</v>
      </c>
      <c r="J16">
        <v>0</v>
      </c>
      <c r="K16">
        <v>42.64414</v>
      </c>
      <c r="L16">
        <v>37.068179999999998</v>
      </c>
      <c r="M16">
        <v>7.9487399999999999</v>
      </c>
      <c r="N16">
        <v>5.8167</v>
      </c>
      <c r="O16">
        <f>VLOOKUP(A16,'[3]Nominal GDP'!$A$2:$B$67,2,FALSE)</f>
        <v>222506.42058867225</v>
      </c>
      <c r="P16" s="15">
        <f t="shared" si="1"/>
        <v>6.0486490724016738E-3</v>
      </c>
      <c r="Q16" s="15">
        <f t="shared" si="0"/>
        <v>0</v>
      </c>
      <c r="R16" s="15">
        <f t="shared" si="0"/>
        <v>4.1130813692331375E-2</v>
      </c>
      <c r="S16" s="15">
        <f t="shared" si="0"/>
        <v>3.5687029527169872E-2</v>
      </c>
      <c r="T16" s="15">
        <f t="shared" si="0"/>
        <v>7.8632437941221749E-3</v>
      </c>
      <c r="U16" s="15">
        <f t="shared" si="0"/>
        <v>5.5647571466095396E-3</v>
      </c>
      <c r="V16" s="16"/>
      <c r="W16" s="16"/>
      <c r="X16" s="16"/>
      <c r="Y16" s="16"/>
      <c r="Z16" s="16"/>
      <c r="AA16" s="16"/>
    </row>
    <row r="17" spans="1:27" x14ac:dyDescent="0.25">
      <c r="A17" t="s">
        <v>62</v>
      </c>
      <c r="B17" s="60">
        <v>12000000</v>
      </c>
      <c r="C17" s="60">
        <v>0</v>
      </c>
      <c r="D17" s="60">
        <v>69000000</v>
      </c>
      <c r="E17" s="60">
        <v>56000000</v>
      </c>
      <c r="F17" s="60">
        <v>13000000</v>
      </c>
      <c r="G17" s="60">
        <v>7600000</v>
      </c>
      <c r="H17" s="60">
        <v>157000000</v>
      </c>
      <c r="I17">
        <v>7.4381600000000008</v>
      </c>
      <c r="J17">
        <v>0</v>
      </c>
      <c r="K17">
        <v>43.832889999999999</v>
      </c>
      <c r="L17">
        <v>35.73892</v>
      </c>
      <c r="M17">
        <v>8.155660000000001</v>
      </c>
      <c r="N17">
        <v>4.83439</v>
      </c>
      <c r="O17">
        <f>VLOOKUP(A17,'[3]Nominal GDP'!$A$2:$B$67,2,FALSE)</f>
        <v>190327.15461349479</v>
      </c>
      <c r="P17" s="15">
        <f t="shared" si="1"/>
        <v>7.258378886882009E-3</v>
      </c>
      <c r="Q17" s="15">
        <f t="shared" si="0"/>
        <v>0</v>
      </c>
      <c r="R17" s="15">
        <f t="shared" si="0"/>
        <v>4.173567859957155E-2</v>
      </c>
      <c r="S17" s="15">
        <f t="shared" si="0"/>
        <v>3.3872434805449367E-2</v>
      </c>
      <c r="T17" s="15">
        <f t="shared" si="0"/>
        <v>7.8632437941221749E-3</v>
      </c>
      <c r="U17" s="15">
        <f t="shared" si="0"/>
        <v>4.5969732950252714E-3</v>
      </c>
      <c r="V17" s="16"/>
      <c r="W17" s="16"/>
      <c r="X17" s="16"/>
      <c r="Y17" s="16"/>
      <c r="Z17" s="16"/>
      <c r="AA17" s="16"/>
    </row>
    <row r="18" spans="1:27" x14ac:dyDescent="0.25">
      <c r="A18" t="s">
        <v>63</v>
      </c>
      <c r="B18" s="60">
        <v>12000000</v>
      </c>
      <c r="C18" s="60">
        <v>0</v>
      </c>
      <c r="D18" s="60">
        <v>68000000</v>
      </c>
      <c r="E18" s="60">
        <v>53000000</v>
      </c>
      <c r="F18" s="60">
        <v>12000000</v>
      </c>
      <c r="G18" s="60">
        <v>7000000</v>
      </c>
      <c r="H18" s="60">
        <v>153000000</v>
      </c>
      <c r="I18">
        <v>7.7831899999999994</v>
      </c>
      <c r="J18">
        <v>0</v>
      </c>
      <c r="K18">
        <v>44.740099999999998</v>
      </c>
      <c r="L18">
        <v>34.762869999999999</v>
      </c>
      <c r="M18">
        <v>8.1238599999999987</v>
      </c>
      <c r="N18">
        <v>4.5899799999999997</v>
      </c>
      <c r="O18">
        <f>VLOOKUP(A18,'[3]Nominal GDP'!$A$2:$B$67,2,FALSE)</f>
        <v>223036.76629194312</v>
      </c>
      <c r="P18" s="15">
        <f t="shared" si="1"/>
        <v>7.258378886882009E-3</v>
      </c>
      <c r="Q18" s="15">
        <f t="shared" si="1"/>
        <v>0</v>
      </c>
      <c r="R18" s="15">
        <f t="shared" si="1"/>
        <v>4.1130813692331375E-2</v>
      </c>
      <c r="S18" s="15">
        <f t="shared" si="1"/>
        <v>3.2057840083728868E-2</v>
      </c>
      <c r="T18" s="15">
        <f t="shared" si="1"/>
        <v>7.258378886882009E-3</v>
      </c>
      <c r="U18" s="15">
        <f t="shared" si="1"/>
        <v>4.2340543506811709E-3</v>
      </c>
      <c r="V18" s="16"/>
      <c r="W18" s="16"/>
      <c r="X18" s="16"/>
      <c r="Y18" s="16"/>
      <c r="Z18" s="16"/>
      <c r="AA18" s="16"/>
    </row>
    <row r="19" spans="1:27" x14ac:dyDescent="0.25">
      <c r="A19" t="s">
        <v>64</v>
      </c>
      <c r="B19" s="60">
        <v>12000000</v>
      </c>
      <c r="C19" s="60">
        <v>0</v>
      </c>
      <c r="D19" s="60">
        <v>68000000</v>
      </c>
      <c r="E19" s="60">
        <v>51000000</v>
      </c>
      <c r="F19" s="60">
        <v>12000000</v>
      </c>
      <c r="G19" s="60">
        <v>6700000</v>
      </c>
      <c r="H19" s="60">
        <v>149000000</v>
      </c>
      <c r="I19">
        <v>8.0340900000000008</v>
      </c>
      <c r="J19">
        <v>0</v>
      </c>
      <c r="K19">
        <v>45.257100000000001</v>
      </c>
      <c r="L19">
        <v>33.915509999999998</v>
      </c>
      <c r="M19">
        <v>8.2937200000000004</v>
      </c>
      <c r="N19">
        <v>4.4995899999999995</v>
      </c>
      <c r="O19">
        <f>VLOOKUP(A19,'[3]Nominal GDP'!$A$2:$B$67,2,FALSE)</f>
        <v>226279.28436984745</v>
      </c>
      <c r="P19" s="15">
        <f t="shared" si="1"/>
        <v>7.258378886882009E-3</v>
      </c>
      <c r="Q19" s="15">
        <f t="shared" si="1"/>
        <v>0</v>
      </c>
      <c r="R19" s="15">
        <f t="shared" si="1"/>
        <v>4.1130813692331375E-2</v>
      </c>
      <c r="S19" s="15">
        <f t="shared" si="1"/>
        <v>3.0848110269248538E-2</v>
      </c>
      <c r="T19" s="15">
        <f t="shared" si="1"/>
        <v>7.258378886882009E-3</v>
      </c>
      <c r="U19" s="15">
        <f t="shared" si="1"/>
        <v>4.052594878509121E-3</v>
      </c>
      <c r="V19" s="16"/>
      <c r="W19" s="16"/>
      <c r="X19" s="16"/>
      <c r="Y19" s="16"/>
      <c r="Z19" s="16"/>
      <c r="AA19" s="16"/>
    </row>
    <row r="20" spans="1:27" x14ac:dyDescent="0.25">
      <c r="A20" t="s">
        <v>65</v>
      </c>
      <c r="B20" s="60">
        <v>12000000</v>
      </c>
      <c r="C20" s="60">
        <v>0</v>
      </c>
      <c r="D20" s="60">
        <v>65000000</v>
      </c>
      <c r="E20" s="60">
        <v>44000000</v>
      </c>
      <c r="F20" s="60">
        <v>12000000</v>
      </c>
      <c r="G20" s="60">
        <v>6200000</v>
      </c>
      <c r="H20" s="60">
        <v>139000000</v>
      </c>
      <c r="I20">
        <v>8.6257900000000003</v>
      </c>
      <c r="J20">
        <v>0</v>
      </c>
      <c r="K20">
        <v>46.558169999999997</v>
      </c>
      <c r="L20">
        <v>31.884160000000001</v>
      </c>
      <c r="M20">
        <v>8.4475099999999994</v>
      </c>
      <c r="N20">
        <v>4.4843599999999997</v>
      </c>
      <c r="O20">
        <f>VLOOKUP(A20,'[3]Nominal GDP'!$A$2:$B$67,2,FALSE)</f>
        <v>246818.4407511946</v>
      </c>
      <c r="P20" s="15">
        <f t="shared" si="1"/>
        <v>7.258378886882009E-3</v>
      </c>
      <c r="Q20" s="15">
        <f t="shared" si="1"/>
        <v>0</v>
      </c>
      <c r="R20" s="15">
        <f t="shared" si="1"/>
        <v>3.9316218970610876E-2</v>
      </c>
      <c r="S20" s="15">
        <f t="shared" si="1"/>
        <v>2.6614055918567362E-2</v>
      </c>
      <c r="T20" s="15">
        <f t="shared" si="1"/>
        <v>7.258378886882009E-3</v>
      </c>
      <c r="U20" s="15">
        <f t="shared" si="1"/>
        <v>3.7501624248890376E-3</v>
      </c>
      <c r="V20" s="16"/>
      <c r="W20" s="16"/>
      <c r="X20" s="16"/>
      <c r="Y20" s="16"/>
      <c r="Z20" s="16"/>
      <c r="AA20" s="16"/>
    </row>
    <row r="21" spans="1:27" x14ac:dyDescent="0.25">
      <c r="A21" t="s">
        <v>66</v>
      </c>
      <c r="B21" s="60">
        <v>12000000</v>
      </c>
      <c r="C21" s="60">
        <v>0</v>
      </c>
      <c r="D21" s="60">
        <v>66000000</v>
      </c>
      <c r="E21" s="60">
        <v>48000000</v>
      </c>
      <c r="F21" s="60">
        <v>13000000</v>
      </c>
      <c r="G21" s="60">
        <v>5400000</v>
      </c>
      <c r="H21" s="60">
        <v>145000000</v>
      </c>
      <c r="I21">
        <v>8.2738700000000005</v>
      </c>
      <c r="J21">
        <v>0</v>
      </c>
      <c r="K21">
        <v>45.926830000000002</v>
      </c>
      <c r="L21">
        <v>33.370190000000001</v>
      </c>
      <c r="M21">
        <v>8.6712699999999998</v>
      </c>
      <c r="N21">
        <v>3.7578300000000002</v>
      </c>
      <c r="O21">
        <f>VLOOKUP(A21,'[3]Nominal GDP'!$A$2:$B$67,2,FALSE)</f>
        <v>221582.5711282822</v>
      </c>
      <c r="P21" s="15">
        <f>B21/($O$2*1000000)*100</f>
        <v>7.258378886882009E-3</v>
      </c>
      <c r="Q21" s="15">
        <f t="shared" si="1"/>
        <v>0</v>
      </c>
      <c r="R21" s="15">
        <f t="shared" si="1"/>
        <v>3.9921083877851045E-2</v>
      </c>
      <c r="S21" s="15">
        <f t="shared" si="1"/>
        <v>2.9033515547528036E-2</v>
      </c>
      <c r="T21" s="15">
        <f t="shared" si="1"/>
        <v>7.8632437941221749E-3</v>
      </c>
      <c r="U21" s="15">
        <f t="shared" si="1"/>
        <v>3.2662704990969039E-3</v>
      </c>
      <c r="V21" s="16"/>
      <c r="W21" s="16"/>
      <c r="X21" s="16"/>
      <c r="Y21" s="16"/>
      <c r="Z21" s="16"/>
      <c r="AA21" s="16"/>
    </row>
    <row r="22" spans="1:27" x14ac:dyDescent="0.25">
      <c r="A22" t="s">
        <v>67</v>
      </c>
      <c r="B22" s="60">
        <v>12000000</v>
      </c>
      <c r="C22" s="60">
        <v>0</v>
      </c>
      <c r="D22" s="60">
        <v>65000000</v>
      </c>
      <c r="E22" s="60">
        <v>47000000</v>
      </c>
      <c r="F22" s="60">
        <v>12000000</v>
      </c>
      <c r="G22" s="60">
        <v>5200000</v>
      </c>
      <c r="H22" s="60">
        <v>141000000</v>
      </c>
      <c r="I22">
        <v>8.4990500000000004</v>
      </c>
      <c r="J22" s="14"/>
      <c r="K22">
        <v>45.987289999999994</v>
      </c>
      <c r="L22">
        <v>33.474420000000002</v>
      </c>
      <c r="M22">
        <v>8.3868799999999997</v>
      </c>
      <c r="N22">
        <v>3.6523600000000003</v>
      </c>
      <c r="O22">
        <f>VLOOKUP(A22,'[3]Nominal GDP'!$A$2:$B$67,2,FALSE)</f>
        <v>252253.36315754402</v>
      </c>
      <c r="P22" s="15">
        <f t="shared" si="1"/>
        <v>7.258378886882009E-3</v>
      </c>
      <c r="Q22" s="15">
        <f t="shared" si="1"/>
        <v>0</v>
      </c>
      <c r="R22" s="15">
        <f t="shared" si="1"/>
        <v>3.9316218970610876E-2</v>
      </c>
      <c r="S22" s="15">
        <f t="shared" si="1"/>
        <v>2.8428650640287864E-2</v>
      </c>
      <c r="T22" s="15">
        <f t="shared" si="1"/>
        <v>7.258378886882009E-3</v>
      </c>
      <c r="U22" s="15">
        <f t="shared" si="1"/>
        <v>3.1452975176488704E-3</v>
      </c>
      <c r="V22" s="16"/>
      <c r="W22" s="16"/>
      <c r="X22" s="16"/>
      <c r="Y22" s="16"/>
      <c r="Z22" s="16"/>
      <c r="AA22" s="16"/>
    </row>
    <row r="23" spans="1:27" x14ac:dyDescent="0.25">
      <c r="A23" t="s">
        <v>68</v>
      </c>
      <c r="B23" s="60">
        <v>12000000</v>
      </c>
      <c r="C23" s="60">
        <v>0</v>
      </c>
      <c r="D23" s="60">
        <v>68000000</v>
      </c>
      <c r="E23" s="60">
        <v>52000000</v>
      </c>
      <c r="F23" s="60">
        <v>12000000</v>
      </c>
      <c r="G23" s="60">
        <v>4700000</v>
      </c>
      <c r="H23" s="60">
        <v>150000000</v>
      </c>
      <c r="I23">
        <v>8.0465199999999992</v>
      </c>
      <c r="J23">
        <v>0</v>
      </c>
      <c r="K23">
        <v>45.632620000000003</v>
      </c>
      <c r="L23">
        <v>34.942909999999998</v>
      </c>
      <c r="M23">
        <v>8.2358100000000007</v>
      </c>
      <c r="N23">
        <v>3.1421400000000004</v>
      </c>
      <c r="O23">
        <f>VLOOKUP(A23,'[3]Nominal GDP'!$A$2:$B$67,2,FALSE)</f>
        <v>253345.02022467053</v>
      </c>
      <c r="P23" s="15">
        <f t="shared" si="1"/>
        <v>7.258378886882009E-3</v>
      </c>
      <c r="Q23" s="15">
        <f t="shared" si="1"/>
        <v>0</v>
      </c>
      <c r="R23" s="15">
        <f t="shared" si="1"/>
        <v>4.1130813692331375E-2</v>
      </c>
      <c r="S23" s="15">
        <f t="shared" si="1"/>
        <v>3.14529751764887E-2</v>
      </c>
      <c r="T23" s="15">
        <f t="shared" si="1"/>
        <v>7.258378886882009E-3</v>
      </c>
      <c r="U23" s="15">
        <f t="shared" si="1"/>
        <v>2.8428650640287866E-3</v>
      </c>
      <c r="V23" s="16"/>
      <c r="W23" s="16"/>
      <c r="X23" s="16"/>
      <c r="Y23" s="16"/>
      <c r="Z23" s="16"/>
      <c r="AA23" s="16"/>
    </row>
    <row r="24" spans="1:27" x14ac:dyDescent="0.25">
      <c r="A24" t="s">
        <v>69</v>
      </c>
      <c r="B24" s="60">
        <v>14000000</v>
      </c>
      <c r="C24" s="60">
        <v>0</v>
      </c>
      <c r="D24" s="60">
        <v>73000000</v>
      </c>
      <c r="E24" s="60">
        <v>60000000</v>
      </c>
      <c r="F24" s="60">
        <v>14000000</v>
      </c>
      <c r="G24" s="60">
        <v>4300000</v>
      </c>
      <c r="H24" s="60">
        <v>165000000</v>
      </c>
      <c r="I24">
        <v>8.2280899999999999</v>
      </c>
      <c r="J24">
        <v>0</v>
      </c>
      <c r="K24">
        <v>44.39264</v>
      </c>
      <c r="L24">
        <v>36.40672</v>
      </c>
      <c r="M24">
        <v>8.36</v>
      </c>
      <c r="N24">
        <v>2.6125500000000001</v>
      </c>
      <c r="O24">
        <f>VLOOKUP(A24,'[3]Nominal GDP'!$A$2:$B$67,2,FALSE)</f>
        <v>257307.89705972484</v>
      </c>
      <c r="P24" s="15">
        <f t="shared" si="1"/>
        <v>8.4681087013623417E-3</v>
      </c>
      <c r="Q24" s="15">
        <f t="shared" si="1"/>
        <v>0</v>
      </c>
      <c r="R24" s="15">
        <f t="shared" si="1"/>
        <v>4.4155138228532217E-2</v>
      </c>
      <c r="S24" s="15">
        <f t="shared" si="1"/>
        <v>3.6291894434410041E-2</v>
      </c>
      <c r="T24" s="15">
        <f t="shared" si="1"/>
        <v>8.4681087013623417E-3</v>
      </c>
      <c r="U24" s="15">
        <f t="shared" si="1"/>
        <v>2.6009191011327195E-3</v>
      </c>
      <c r="V24" s="16"/>
      <c r="W24" s="16"/>
      <c r="X24" s="16"/>
      <c r="Y24" s="16"/>
      <c r="Z24" s="16"/>
      <c r="AA24" s="16"/>
    </row>
    <row r="25" spans="1:27" x14ac:dyDescent="0.25">
      <c r="A25" t="s">
        <v>70</v>
      </c>
      <c r="B25" s="60">
        <v>17000000</v>
      </c>
      <c r="C25" s="60">
        <v>2400000</v>
      </c>
      <c r="D25" s="60">
        <v>85000000</v>
      </c>
      <c r="E25" s="60">
        <v>57000000</v>
      </c>
      <c r="F25" s="60">
        <v>13000000</v>
      </c>
      <c r="G25" s="60">
        <v>0</v>
      </c>
      <c r="H25" s="60">
        <f>SUM(B25:F25)</f>
        <v>174400000</v>
      </c>
      <c r="I25" s="30">
        <f>B25/$H$25*100</f>
        <v>9.7477064220183482</v>
      </c>
      <c r="J25" s="30">
        <f>C25/H25*100</f>
        <v>1.3761467889908259</v>
      </c>
      <c r="K25" s="30">
        <f>D25/H25*100</f>
        <v>48.738532110091739</v>
      </c>
      <c r="L25" s="30">
        <f>E25/H25*100</f>
        <v>32.683486238532112</v>
      </c>
      <c r="M25" s="30">
        <f>F25/H25*100</f>
        <v>7.4541284403669721</v>
      </c>
      <c r="N25">
        <v>0</v>
      </c>
      <c r="O25">
        <f>VLOOKUP(A25,'[3]Nominal GDP'!$A$2:$B$67,2,FALSE)</f>
        <v>232276.91208806209</v>
      </c>
      <c r="P25" s="15">
        <f t="shared" si="1"/>
        <v>1.0282703423082844E-2</v>
      </c>
      <c r="Q25" s="15">
        <f t="shared" si="1"/>
        <v>1.4516757773764017E-3</v>
      </c>
      <c r="R25" s="15">
        <f t="shared" si="1"/>
        <v>5.1413517115414226E-2</v>
      </c>
      <c r="S25" s="15">
        <f t="shared" si="1"/>
        <v>3.4477299712689542E-2</v>
      </c>
      <c r="T25" s="15">
        <f t="shared" si="1"/>
        <v>7.8632437941221749E-3</v>
      </c>
      <c r="U25" s="15">
        <f t="shared" si="1"/>
        <v>0</v>
      </c>
      <c r="V25" s="16"/>
      <c r="W25" s="16"/>
      <c r="X25" s="16"/>
      <c r="Y25" s="16"/>
      <c r="Z25" s="16"/>
      <c r="AA25" s="16"/>
    </row>
    <row r="26" spans="1:27" x14ac:dyDescent="0.25">
      <c r="A26" t="s">
        <v>71</v>
      </c>
      <c r="B26" s="60">
        <v>17000000</v>
      </c>
      <c r="C26" s="60">
        <v>5200000</v>
      </c>
      <c r="D26" s="60">
        <v>85000000</v>
      </c>
      <c r="E26" s="60">
        <v>56000000</v>
      </c>
      <c r="F26" s="60">
        <v>12000000</v>
      </c>
      <c r="G26" s="60">
        <v>0</v>
      </c>
      <c r="H26" s="60">
        <f t="shared" ref="H26:H34" si="2">SUM(B26:F26)</f>
        <v>175200000</v>
      </c>
      <c r="I26" s="30">
        <f>B26/H26*100</f>
        <v>9.7031963470319624</v>
      </c>
      <c r="J26" s="30">
        <f t="shared" ref="J26:J60" si="3">C26/H26*100</f>
        <v>2.968036529680365</v>
      </c>
      <c r="K26" s="30">
        <f t="shared" ref="K26:K57" si="4">D26/H26*100</f>
        <v>48.515981735159819</v>
      </c>
      <c r="L26" s="30">
        <f t="shared" ref="L26:L57" si="5">E26/H26*100</f>
        <v>31.963470319634702</v>
      </c>
      <c r="M26" s="30">
        <f t="shared" ref="M26:M57" si="6">F26/H26*100</f>
        <v>6.8493150684931505</v>
      </c>
      <c r="N26">
        <v>0</v>
      </c>
      <c r="O26">
        <f>VLOOKUP(A26,'[3]Nominal GDP'!$A$2:$B$67,2,FALSE)</f>
        <v>279504.29275452701</v>
      </c>
      <c r="P26" s="15">
        <f t="shared" si="1"/>
        <v>1.0282703423082844E-2</v>
      </c>
      <c r="Q26" s="15">
        <f t="shared" si="1"/>
        <v>3.1452975176488704E-3</v>
      </c>
      <c r="R26" s="15">
        <f t="shared" si="1"/>
        <v>5.1413517115414226E-2</v>
      </c>
      <c r="S26" s="15">
        <f t="shared" si="1"/>
        <v>3.3872434805449367E-2</v>
      </c>
      <c r="T26" s="15">
        <f t="shared" si="1"/>
        <v>7.258378886882009E-3</v>
      </c>
      <c r="U26" s="15">
        <f t="shared" si="1"/>
        <v>0</v>
      </c>
      <c r="V26" s="16"/>
      <c r="W26" s="16"/>
      <c r="X26" s="16"/>
      <c r="Y26" s="16"/>
      <c r="Z26" s="16"/>
      <c r="AA26" s="16"/>
    </row>
    <row r="27" spans="1:27" x14ac:dyDescent="0.25">
      <c r="A27" t="s">
        <v>72</v>
      </c>
      <c r="B27" s="60">
        <v>17000000</v>
      </c>
      <c r="C27" s="60">
        <v>6500000</v>
      </c>
      <c r="D27" s="60">
        <v>86000000</v>
      </c>
      <c r="E27" s="60">
        <v>58000000</v>
      </c>
      <c r="F27" s="60">
        <v>13000000</v>
      </c>
      <c r="G27" s="60">
        <v>0</v>
      </c>
      <c r="H27" s="60">
        <f t="shared" si="2"/>
        <v>180500000</v>
      </c>
      <c r="I27" s="30">
        <f t="shared" ref="I27:I60" si="7">B27/H27*100</f>
        <v>9.418282548476455</v>
      </c>
      <c r="J27" s="30">
        <f t="shared" si="3"/>
        <v>3.6011080332409975</v>
      </c>
      <c r="K27" s="30">
        <f t="shared" si="4"/>
        <v>47.64542936288089</v>
      </c>
      <c r="L27" s="30">
        <f t="shared" si="5"/>
        <v>32.132963988919663</v>
      </c>
      <c r="M27" s="30">
        <f t="shared" si="6"/>
        <v>7.202216066481995</v>
      </c>
      <c r="N27">
        <v>0</v>
      </c>
      <c r="O27">
        <f>VLOOKUP(A27,'[3]Nominal GDP'!$A$2:$B$67,2,FALSE)</f>
        <v>260786.16792543043</v>
      </c>
      <c r="P27" s="15">
        <f t="shared" si="1"/>
        <v>1.0282703423082844E-2</v>
      </c>
      <c r="Q27" s="15">
        <f t="shared" si="1"/>
        <v>3.9316218970610875E-3</v>
      </c>
      <c r="R27" s="15">
        <f t="shared" si="1"/>
        <v>5.2018382022654394E-2</v>
      </c>
      <c r="S27" s="15">
        <f t="shared" si="1"/>
        <v>3.5082164619929704E-2</v>
      </c>
      <c r="T27" s="15">
        <f t="shared" si="1"/>
        <v>7.8632437941221749E-3</v>
      </c>
      <c r="U27" s="15">
        <f t="shared" si="1"/>
        <v>0</v>
      </c>
      <c r="V27" s="16"/>
      <c r="W27" s="16"/>
      <c r="X27" s="16"/>
      <c r="Y27" s="16"/>
      <c r="Z27" s="16"/>
      <c r="AA27" s="16"/>
    </row>
    <row r="28" spans="1:27" x14ac:dyDescent="0.25">
      <c r="A28" t="s">
        <v>73</v>
      </c>
      <c r="B28" s="60">
        <v>17000000</v>
      </c>
      <c r="C28" s="60">
        <v>7800000</v>
      </c>
      <c r="D28" s="60">
        <v>78000000</v>
      </c>
      <c r="E28" s="60">
        <v>52000000</v>
      </c>
      <c r="F28" s="60">
        <v>12000000</v>
      </c>
      <c r="G28" s="60">
        <v>0</v>
      </c>
      <c r="H28" s="60">
        <f t="shared" si="2"/>
        <v>166800000</v>
      </c>
      <c r="I28" s="30">
        <f t="shared" si="7"/>
        <v>10.191846522781775</v>
      </c>
      <c r="J28" s="30">
        <f t="shared" si="3"/>
        <v>4.6762589928057556</v>
      </c>
      <c r="K28" s="30">
        <f t="shared" si="4"/>
        <v>46.762589928057551</v>
      </c>
      <c r="L28" s="30">
        <f t="shared" si="5"/>
        <v>31.175059952038371</v>
      </c>
      <c r="M28" s="30">
        <f t="shared" si="6"/>
        <v>7.1942446043165464</v>
      </c>
      <c r="N28">
        <v>0</v>
      </c>
      <c r="O28">
        <f>VLOOKUP(A28,'[3]Nominal GDP'!$A$2:$B$67,2,FALSE)</f>
        <v>268529.13604070345</v>
      </c>
      <c r="P28" s="15">
        <f t="shared" si="1"/>
        <v>1.0282703423082844E-2</v>
      </c>
      <c r="Q28" s="15">
        <f t="shared" si="1"/>
        <v>4.717946276473305E-3</v>
      </c>
      <c r="R28" s="15">
        <f t="shared" si="1"/>
        <v>4.7179462764733053E-2</v>
      </c>
      <c r="S28" s="15">
        <f t="shared" si="1"/>
        <v>3.14529751764887E-2</v>
      </c>
      <c r="T28" s="15">
        <f t="shared" si="1"/>
        <v>7.258378886882009E-3</v>
      </c>
      <c r="U28" s="15">
        <f t="shared" si="1"/>
        <v>0</v>
      </c>
      <c r="V28" s="16"/>
      <c r="W28" s="16"/>
      <c r="X28" s="16" t="s">
        <v>412</v>
      </c>
      <c r="Y28" s="16"/>
      <c r="Z28" s="16"/>
      <c r="AA28" s="16"/>
    </row>
    <row r="29" spans="1:27" x14ac:dyDescent="0.25">
      <c r="A29" t="s">
        <v>74</v>
      </c>
      <c r="B29" s="60">
        <v>17000000</v>
      </c>
      <c r="C29" s="60">
        <v>9500000</v>
      </c>
      <c r="D29" s="60">
        <v>72000000</v>
      </c>
      <c r="E29" s="60">
        <v>49000000</v>
      </c>
      <c r="F29" s="60">
        <v>11000000</v>
      </c>
      <c r="G29" s="60">
        <v>0</v>
      </c>
      <c r="H29" s="60">
        <f t="shared" si="2"/>
        <v>158500000</v>
      </c>
      <c r="I29" s="30">
        <f t="shared" si="7"/>
        <v>10.725552050473187</v>
      </c>
      <c r="J29" s="30">
        <f t="shared" si="3"/>
        <v>5.9936908517350158</v>
      </c>
      <c r="K29" s="30">
        <f t="shared" si="4"/>
        <v>45.425867507886437</v>
      </c>
      <c r="L29" s="30">
        <f t="shared" si="5"/>
        <v>30.914826498422716</v>
      </c>
      <c r="M29" s="30">
        <f t="shared" si="6"/>
        <v>6.9400630914826493</v>
      </c>
      <c r="N29">
        <v>0</v>
      </c>
      <c r="O29">
        <f>VLOOKUP(A29,'[3]Nominal GDP'!$A$2:$B$67,2,FALSE)</f>
        <v>250588.70533997231</v>
      </c>
      <c r="P29" s="15">
        <f t="shared" si="1"/>
        <v>1.0282703423082844E-2</v>
      </c>
      <c r="Q29" s="15">
        <f t="shared" si="1"/>
        <v>5.7462166187815895E-3</v>
      </c>
      <c r="R29" s="15">
        <f t="shared" si="1"/>
        <v>4.3550273321292049E-2</v>
      </c>
      <c r="S29" s="15">
        <f t="shared" si="1"/>
        <v>2.9638380454768201E-2</v>
      </c>
      <c r="T29" s="15">
        <f t="shared" si="1"/>
        <v>6.6535139796418405E-3</v>
      </c>
      <c r="U29" s="15">
        <f t="shared" si="1"/>
        <v>0</v>
      </c>
      <c r="V29" s="16"/>
      <c r="W29" s="16"/>
      <c r="X29" s="16" t="s">
        <v>413</v>
      </c>
      <c r="Y29" s="16"/>
      <c r="Z29" s="16"/>
      <c r="AA29" s="16"/>
    </row>
    <row r="30" spans="1:27" x14ac:dyDescent="0.25">
      <c r="A30" t="s">
        <v>75</v>
      </c>
      <c r="B30" s="60">
        <v>17000000</v>
      </c>
      <c r="C30" s="60">
        <v>10000000</v>
      </c>
      <c r="D30" s="60">
        <v>68000000</v>
      </c>
      <c r="E30" s="60">
        <v>45000000</v>
      </c>
      <c r="F30" s="60">
        <v>10000000</v>
      </c>
      <c r="G30" s="60">
        <v>0</v>
      </c>
      <c r="H30" s="60">
        <f t="shared" si="2"/>
        <v>150000000</v>
      </c>
      <c r="I30" s="30">
        <f t="shared" si="7"/>
        <v>11.333333333333332</v>
      </c>
      <c r="J30" s="30">
        <f t="shared" si="3"/>
        <v>6.666666666666667</v>
      </c>
      <c r="K30" s="30">
        <f t="shared" si="4"/>
        <v>45.333333333333329</v>
      </c>
      <c r="L30" s="30">
        <f t="shared" si="5"/>
        <v>30</v>
      </c>
      <c r="M30" s="30">
        <f t="shared" si="6"/>
        <v>6.666666666666667</v>
      </c>
      <c r="N30">
        <v>0</v>
      </c>
      <c r="O30">
        <f>VLOOKUP(A30,'[3]Nominal GDP'!$A$2:$B$67,2,FALSE)</f>
        <v>294499.83016575599</v>
      </c>
      <c r="P30" s="15">
        <f t="shared" si="1"/>
        <v>1.0282703423082844E-2</v>
      </c>
      <c r="Q30" s="15">
        <f t="shared" si="1"/>
        <v>6.0486490724016738E-3</v>
      </c>
      <c r="R30" s="15">
        <f t="shared" si="1"/>
        <v>4.1130813692331375E-2</v>
      </c>
      <c r="S30" s="15">
        <f t="shared" si="1"/>
        <v>2.7218920825807534E-2</v>
      </c>
      <c r="T30" s="15">
        <f t="shared" si="1"/>
        <v>6.0486490724016738E-3</v>
      </c>
      <c r="U30" s="15">
        <f t="shared" si="1"/>
        <v>0</v>
      </c>
      <c r="V30" s="16"/>
      <c r="W30" s="16"/>
      <c r="X30" s="16"/>
      <c r="Y30" s="16"/>
      <c r="Z30" s="16"/>
      <c r="AA30" s="16"/>
    </row>
    <row r="31" spans="1:27" x14ac:dyDescent="0.25">
      <c r="A31" t="s">
        <v>76</v>
      </c>
      <c r="B31" s="60">
        <v>17000000</v>
      </c>
      <c r="C31" s="60">
        <v>12000000</v>
      </c>
      <c r="D31" s="60">
        <v>68000000</v>
      </c>
      <c r="E31" s="60">
        <v>46000000</v>
      </c>
      <c r="F31" s="60">
        <v>11000000</v>
      </c>
      <c r="G31" s="60">
        <v>0</v>
      </c>
      <c r="H31" s="60">
        <f t="shared" si="2"/>
        <v>154000000</v>
      </c>
      <c r="I31" s="30">
        <f t="shared" si="7"/>
        <v>11.038961038961039</v>
      </c>
      <c r="J31" s="30">
        <f t="shared" si="3"/>
        <v>7.7922077922077921</v>
      </c>
      <c r="K31" s="30">
        <f t="shared" si="4"/>
        <v>44.155844155844157</v>
      </c>
      <c r="L31" s="30">
        <f t="shared" si="5"/>
        <v>29.870129870129869</v>
      </c>
      <c r="M31" s="30">
        <f t="shared" si="6"/>
        <v>7.1428571428571423</v>
      </c>
      <c r="N31">
        <v>0</v>
      </c>
      <c r="O31">
        <f>VLOOKUP(A31,'[3]Nominal GDP'!$A$2:$B$67,2,FALSE)</f>
        <v>279981.28725321253</v>
      </c>
      <c r="P31" s="15">
        <f t="shared" si="1"/>
        <v>1.0282703423082844E-2</v>
      </c>
      <c r="Q31" s="15">
        <f t="shared" si="1"/>
        <v>7.258378886882009E-3</v>
      </c>
      <c r="R31" s="15">
        <f t="shared" si="1"/>
        <v>4.1130813692331375E-2</v>
      </c>
      <c r="S31" s="15">
        <f t="shared" si="1"/>
        <v>2.7823785733047699E-2</v>
      </c>
      <c r="T31" s="15">
        <f t="shared" si="1"/>
        <v>6.6535139796418405E-3</v>
      </c>
      <c r="U31" s="15">
        <f t="shared" si="1"/>
        <v>0</v>
      </c>
      <c r="V31" s="16"/>
      <c r="W31" s="16"/>
      <c r="X31" s="16"/>
      <c r="Y31" s="16"/>
      <c r="Z31" s="16"/>
      <c r="AA31" s="16"/>
    </row>
    <row r="32" spans="1:27" x14ac:dyDescent="0.25">
      <c r="A32" t="s">
        <v>77</v>
      </c>
      <c r="B32" s="60">
        <v>17000000</v>
      </c>
      <c r="C32" s="60">
        <v>12000000</v>
      </c>
      <c r="D32" s="60">
        <v>64000000</v>
      </c>
      <c r="E32" s="60">
        <v>43000000</v>
      </c>
      <c r="F32" s="60">
        <v>11000000</v>
      </c>
      <c r="G32" s="60">
        <v>0</v>
      </c>
      <c r="H32" s="60">
        <f>SUM(B32:F32)</f>
        <v>147000000</v>
      </c>
      <c r="I32" s="30">
        <f t="shared" si="7"/>
        <v>11.564625850340136</v>
      </c>
      <c r="J32" s="30">
        <f t="shared" si="3"/>
        <v>8.1632653061224492</v>
      </c>
      <c r="K32" s="30">
        <f t="shared" si="4"/>
        <v>43.537414965986393</v>
      </c>
      <c r="L32" s="30">
        <f t="shared" si="5"/>
        <v>29.251700680272108</v>
      </c>
      <c r="M32" s="30">
        <f t="shared" si="6"/>
        <v>7.4829931972789119</v>
      </c>
      <c r="N32">
        <v>0</v>
      </c>
      <c r="O32">
        <f>VLOOKUP(A32,'[3]Nominal GDP'!$A$2:$B$67,2,FALSE)</f>
        <v>292256.9437739182</v>
      </c>
      <c r="P32" s="15">
        <f t="shared" si="1"/>
        <v>1.0282703423082844E-2</v>
      </c>
      <c r="Q32" s="15">
        <f t="shared" si="1"/>
        <v>7.258378886882009E-3</v>
      </c>
      <c r="R32" s="15">
        <f t="shared" si="1"/>
        <v>3.8711354063370708E-2</v>
      </c>
      <c r="S32" s="15">
        <f t="shared" si="1"/>
        <v>2.6009191011327197E-2</v>
      </c>
      <c r="T32" s="15">
        <f t="shared" si="1"/>
        <v>6.6535139796418405E-3</v>
      </c>
      <c r="U32" s="15">
        <f t="shared" si="1"/>
        <v>0</v>
      </c>
      <c r="V32" s="16"/>
      <c r="W32" s="16"/>
      <c r="X32" s="16"/>
      <c r="Y32" s="16"/>
      <c r="Z32" s="16"/>
      <c r="AA32" s="16"/>
    </row>
    <row r="33" spans="1:27" x14ac:dyDescent="0.25">
      <c r="A33" t="s">
        <v>78</v>
      </c>
      <c r="B33" s="60">
        <v>17000000</v>
      </c>
      <c r="C33" s="60">
        <v>12000000</v>
      </c>
      <c r="D33" s="60">
        <v>61000000</v>
      </c>
      <c r="E33" s="60">
        <v>40000000</v>
      </c>
      <c r="F33" s="60">
        <v>11000000</v>
      </c>
      <c r="G33" s="60">
        <v>0</v>
      </c>
      <c r="H33" s="60">
        <f t="shared" si="2"/>
        <v>141000000</v>
      </c>
      <c r="I33" s="30">
        <f t="shared" si="7"/>
        <v>12.056737588652481</v>
      </c>
      <c r="J33" s="30">
        <f t="shared" si="3"/>
        <v>8.5106382978723403</v>
      </c>
      <c r="K33" s="30">
        <f t="shared" si="4"/>
        <v>43.262411347517734</v>
      </c>
      <c r="L33" s="30">
        <f t="shared" si="5"/>
        <v>28.368794326241137</v>
      </c>
      <c r="M33" s="30">
        <f t="shared" si="6"/>
        <v>7.8014184397163122</v>
      </c>
      <c r="N33">
        <v>0</v>
      </c>
      <c r="O33">
        <f>VLOOKUP(A33,'[3]Nominal GDP'!$A$2:$B$67,2,FALSE)</f>
        <v>277040.54730716324</v>
      </c>
      <c r="P33" s="15">
        <f t="shared" si="1"/>
        <v>1.0282703423082844E-2</v>
      </c>
      <c r="Q33" s="15">
        <f t="shared" si="1"/>
        <v>7.258378886882009E-3</v>
      </c>
      <c r="R33" s="15">
        <f t="shared" si="1"/>
        <v>3.6896759341650209E-2</v>
      </c>
      <c r="S33" s="15">
        <f t="shared" si="1"/>
        <v>2.4194596289606695E-2</v>
      </c>
      <c r="T33" s="15">
        <f t="shared" si="1"/>
        <v>6.6535139796418405E-3</v>
      </c>
      <c r="U33" s="15">
        <f t="shared" si="1"/>
        <v>0</v>
      </c>
      <c r="V33" s="16"/>
      <c r="W33" s="16"/>
      <c r="X33" s="16"/>
      <c r="Y33" s="16"/>
      <c r="Z33" s="16"/>
      <c r="AA33" s="16"/>
    </row>
    <row r="34" spans="1:27" x14ac:dyDescent="0.25">
      <c r="A34" t="s">
        <v>79</v>
      </c>
      <c r="B34" s="60">
        <v>17000000</v>
      </c>
      <c r="C34" s="60">
        <v>13000000</v>
      </c>
      <c r="D34" s="60">
        <v>60000000</v>
      </c>
      <c r="E34" s="60">
        <v>39000000</v>
      </c>
      <c r="F34" s="60">
        <v>11000000</v>
      </c>
      <c r="G34" s="60">
        <v>0</v>
      </c>
      <c r="H34" s="60">
        <f t="shared" si="2"/>
        <v>140000000</v>
      </c>
      <c r="I34" s="30">
        <f t="shared" si="7"/>
        <v>12.142857142857142</v>
      </c>
      <c r="J34" s="30">
        <f t="shared" si="3"/>
        <v>9.2857142857142865</v>
      </c>
      <c r="K34" s="30">
        <f t="shared" si="4"/>
        <v>42.857142857142854</v>
      </c>
      <c r="L34" s="30">
        <f t="shared" si="5"/>
        <v>27.857142857142858</v>
      </c>
      <c r="M34" s="30">
        <f t="shared" si="6"/>
        <v>7.8571428571428568</v>
      </c>
      <c r="N34">
        <v>0</v>
      </c>
      <c r="O34">
        <f>VLOOKUP(A34,'[3]Nominal GDP'!$A$2:$B$67,2,FALSE)</f>
        <v>300677.07648971875</v>
      </c>
      <c r="P34" s="15">
        <f t="shared" si="1"/>
        <v>1.0282703423082844E-2</v>
      </c>
      <c r="Q34" s="15">
        <f t="shared" si="1"/>
        <v>7.8632437941221749E-3</v>
      </c>
      <c r="R34" s="15">
        <f t="shared" si="1"/>
        <v>3.6291894434410041E-2</v>
      </c>
      <c r="S34" s="15">
        <f t="shared" si="1"/>
        <v>2.3589731382366527E-2</v>
      </c>
      <c r="T34" s="15">
        <f t="shared" si="1"/>
        <v>6.6535139796418405E-3</v>
      </c>
      <c r="U34" s="15">
        <f t="shared" si="1"/>
        <v>0</v>
      </c>
      <c r="V34" s="16"/>
      <c r="W34" s="16"/>
      <c r="X34" s="16"/>
      <c r="Y34" s="16"/>
      <c r="Z34" s="16"/>
      <c r="AA34" s="16"/>
    </row>
    <row r="35" spans="1:27" x14ac:dyDescent="0.25">
      <c r="A35" t="s">
        <v>80</v>
      </c>
      <c r="B35" s="60">
        <v>17000000</v>
      </c>
      <c r="C35" s="60">
        <v>14000000</v>
      </c>
      <c r="D35" s="60">
        <v>61000000</v>
      </c>
      <c r="E35" s="60">
        <v>38000000</v>
      </c>
      <c r="F35" s="60">
        <v>11000000</v>
      </c>
      <c r="G35" s="60">
        <v>0</v>
      </c>
      <c r="H35" s="60">
        <f>SUM(B35:F35)</f>
        <v>141000000</v>
      </c>
      <c r="I35" s="30">
        <f t="shared" si="7"/>
        <v>12.056737588652481</v>
      </c>
      <c r="J35" s="30">
        <f t="shared" si="3"/>
        <v>9.9290780141843982</v>
      </c>
      <c r="K35" s="30">
        <f t="shared" si="4"/>
        <v>43.262411347517734</v>
      </c>
      <c r="L35" s="30">
        <f t="shared" si="5"/>
        <v>26.950354609929079</v>
      </c>
      <c r="M35" s="30">
        <f t="shared" si="6"/>
        <v>7.8014184397163122</v>
      </c>
      <c r="N35">
        <v>0</v>
      </c>
      <c r="O35">
        <f>VLOOKUP(A35,'[3]Nominal GDP'!$A$2:$B$67,2,FALSE)</f>
        <v>294177.24148432532</v>
      </c>
      <c r="P35" s="15">
        <f t="shared" si="1"/>
        <v>1.0282703423082844E-2</v>
      </c>
      <c r="Q35" s="15">
        <f t="shared" si="1"/>
        <v>8.4681087013623417E-3</v>
      </c>
      <c r="R35" s="15">
        <f t="shared" si="1"/>
        <v>3.6896759341650209E-2</v>
      </c>
      <c r="S35" s="15">
        <f t="shared" si="1"/>
        <v>2.2984866475126358E-2</v>
      </c>
      <c r="T35" s="15">
        <f t="shared" si="1"/>
        <v>6.6535139796418405E-3</v>
      </c>
      <c r="U35" s="15">
        <f t="shared" si="1"/>
        <v>0</v>
      </c>
      <c r="V35" s="16"/>
      <c r="W35" s="16"/>
      <c r="X35" s="16"/>
      <c r="Y35" s="16"/>
      <c r="Z35" s="16"/>
      <c r="AA35" s="16"/>
    </row>
    <row r="36" spans="1:27" x14ac:dyDescent="0.25">
      <c r="A36" t="s">
        <v>81</v>
      </c>
      <c r="B36" s="60">
        <v>17000000</v>
      </c>
      <c r="C36" s="60">
        <v>14000000</v>
      </c>
      <c r="D36" s="60">
        <v>60000000</v>
      </c>
      <c r="E36" s="60">
        <v>36000000</v>
      </c>
      <c r="F36" s="60">
        <v>10000000</v>
      </c>
      <c r="G36" s="60">
        <v>0</v>
      </c>
      <c r="H36" s="60">
        <f t="shared" ref="H36:H40" si="8">SUM(B36:F36)</f>
        <v>137000000</v>
      </c>
      <c r="I36" s="30">
        <f t="shared" si="7"/>
        <v>12.408759124087592</v>
      </c>
      <c r="J36" s="30">
        <f t="shared" si="3"/>
        <v>10.218978102189782</v>
      </c>
      <c r="K36" s="30">
        <f t="shared" si="4"/>
        <v>43.79562043795621</v>
      </c>
      <c r="L36" s="30">
        <f t="shared" si="5"/>
        <v>26.277372262773724</v>
      </c>
      <c r="M36" s="30">
        <f t="shared" si="6"/>
        <v>7.2992700729926998</v>
      </c>
      <c r="N36">
        <v>0</v>
      </c>
      <c r="O36">
        <f>VLOOKUP(A36,'[3]Nominal GDP'!$A$2:$B$67,2,FALSE)</f>
        <v>310826.47851525416</v>
      </c>
      <c r="P36" s="15">
        <f t="shared" si="1"/>
        <v>1.0282703423082844E-2</v>
      </c>
      <c r="Q36" s="15">
        <f t="shared" si="1"/>
        <v>8.4681087013623417E-3</v>
      </c>
      <c r="R36" s="15">
        <f t="shared" si="1"/>
        <v>3.6291894434410041E-2</v>
      </c>
      <c r="S36" s="15">
        <f t="shared" si="1"/>
        <v>2.1775136660646024E-2</v>
      </c>
      <c r="T36" s="15">
        <f t="shared" si="1"/>
        <v>6.0486490724016738E-3</v>
      </c>
      <c r="U36" s="15">
        <f t="shared" si="1"/>
        <v>0</v>
      </c>
      <c r="V36" s="16"/>
      <c r="W36" s="16"/>
      <c r="X36" s="16"/>
      <c r="Y36" s="16"/>
      <c r="Z36" s="16"/>
      <c r="AA36" s="16"/>
    </row>
    <row r="37" spans="1:27" x14ac:dyDescent="0.25">
      <c r="A37" t="s">
        <v>82</v>
      </c>
      <c r="B37" s="60">
        <v>17000000</v>
      </c>
      <c r="C37" s="60">
        <v>15000000</v>
      </c>
      <c r="D37" s="60">
        <v>59000000</v>
      </c>
      <c r="E37" s="60">
        <v>35000000</v>
      </c>
      <c r="F37" s="60">
        <v>9500000</v>
      </c>
      <c r="G37" s="60">
        <v>0</v>
      </c>
      <c r="H37" s="60">
        <f t="shared" si="8"/>
        <v>135500000</v>
      </c>
      <c r="I37" s="30">
        <f t="shared" si="7"/>
        <v>12.546125461254611</v>
      </c>
      <c r="J37" s="30">
        <f t="shared" si="3"/>
        <v>11.07011070110701</v>
      </c>
      <c r="K37" s="30">
        <f t="shared" si="4"/>
        <v>43.542435424354245</v>
      </c>
      <c r="L37" s="30">
        <f t="shared" si="5"/>
        <v>25.830258302583026</v>
      </c>
      <c r="M37" s="30">
        <f t="shared" si="6"/>
        <v>7.0110701107011062</v>
      </c>
      <c r="N37">
        <v>0</v>
      </c>
      <c r="O37">
        <f>VLOOKUP(A37,'[3]Nominal GDP'!$A$2:$B$67,2,FALSE)</f>
        <v>278152.46254502755</v>
      </c>
      <c r="P37" s="15">
        <f t="shared" si="1"/>
        <v>1.0282703423082844E-2</v>
      </c>
      <c r="Q37" s="15">
        <f t="shared" si="1"/>
        <v>9.0729736086025102E-3</v>
      </c>
      <c r="R37" s="15">
        <f t="shared" si="1"/>
        <v>3.5687029527169872E-2</v>
      </c>
      <c r="S37" s="15">
        <f t="shared" si="1"/>
        <v>2.1170271753405856E-2</v>
      </c>
      <c r="T37" s="15">
        <f t="shared" si="1"/>
        <v>5.7462166187815895E-3</v>
      </c>
      <c r="U37" s="15">
        <f t="shared" si="1"/>
        <v>0</v>
      </c>
      <c r="V37" s="16"/>
      <c r="W37" s="16"/>
      <c r="X37" s="16"/>
      <c r="Y37" s="16"/>
      <c r="Z37" s="16"/>
      <c r="AA37" s="16"/>
    </row>
    <row r="38" spans="1:27" x14ac:dyDescent="0.25">
      <c r="A38" t="s">
        <v>83</v>
      </c>
      <c r="B38" s="60">
        <v>18000000</v>
      </c>
      <c r="C38" s="60">
        <v>15000000</v>
      </c>
      <c r="D38" s="60">
        <v>57000000</v>
      </c>
      <c r="E38" s="60">
        <v>33000000</v>
      </c>
      <c r="F38" s="60">
        <v>9000000</v>
      </c>
      <c r="G38" s="60">
        <v>0</v>
      </c>
      <c r="H38" s="60">
        <f t="shared" si="8"/>
        <v>132000000</v>
      </c>
      <c r="I38" s="30">
        <f t="shared" si="7"/>
        <v>13.636363636363635</v>
      </c>
      <c r="J38" s="30">
        <f t="shared" si="3"/>
        <v>11.363636363636363</v>
      </c>
      <c r="K38" s="30">
        <f t="shared" si="4"/>
        <v>43.18181818181818</v>
      </c>
      <c r="L38" s="30">
        <f t="shared" si="5"/>
        <v>25</v>
      </c>
      <c r="M38" s="30">
        <f t="shared" si="6"/>
        <v>6.8181818181818175</v>
      </c>
      <c r="N38">
        <v>0</v>
      </c>
      <c r="O38">
        <f>VLOOKUP(A38,'[3]Nominal GDP'!$A$2:$B$67,2,FALSE)</f>
        <v>321049.15650778479</v>
      </c>
      <c r="P38" s="15">
        <f t="shared" si="1"/>
        <v>1.0887568330323012E-2</v>
      </c>
      <c r="Q38" s="15">
        <f t="shared" si="1"/>
        <v>9.0729736086025102E-3</v>
      </c>
      <c r="R38" s="15">
        <f t="shared" si="1"/>
        <v>3.4477299712689542E-2</v>
      </c>
      <c r="S38" s="15">
        <f t="shared" si="1"/>
        <v>1.9960541938925522E-2</v>
      </c>
      <c r="T38" s="15">
        <f t="shared" si="1"/>
        <v>5.4437841651615061E-3</v>
      </c>
      <c r="U38" s="15">
        <f t="shared" si="1"/>
        <v>0</v>
      </c>
      <c r="V38" s="16"/>
      <c r="W38" s="16"/>
      <c r="X38" s="16"/>
      <c r="Y38" s="16"/>
      <c r="Z38" s="16"/>
      <c r="AA38" s="16"/>
    </row>
    <row r="39" spans="1:27" x14ac:dyDescent="0.25">
      <c r="A39" t="s">
        <v>84</v>
      </c>
      <c r="B39" s="60">
        <v>18000000</v>
      </c>
      <c r="C39" s="60">
        <v>15000000</v>
      </c>
      <c r="D39" s="60">
        <v>57000000</v>
      </c>
      <c r="E39" s="60">
        <v>32000000</v>
      </c>
      <c r="F39" s="60">
        <v>9300000</v>
      </c>
      <c r="G39" s="60">
        <v>0</v>
      </c>
      <c r="H39" s="60">
        <f t="shared" si="8"/>
        <v>131300000</v>
      </c>
      <c r="I39" s="30">
        <f>B39/H39*100</f>
        <v>13.709063214013709</v>
      </c>
      <c r="J39" s="30">
        <f t="shared" si="3"/>
        <v>11.424219345011425</v>
      </c>
      <c r="K39" s="30">
        <f t="shared" si="4"/>
        <v>43.412033511043411</v>
      </c>
      <c r="L39" s="30">
        <f t="shared" si="5"/>
        <v>24.371667936024373</v>
      </c>
      <c r="M39" s="30">
        <f t="shared" si="6"/>
        <v>7.0830159939070825</v>
      </c>
      <c r="N39">
        <v>0</v>
      </c>
      <c r="O39">
        <f>VLOOKUP(A39,'[3]Nominal GDP'!$A$2:$B$67,2,FALSE)</f>
        <v>305897.7567991378</v>
      </c>
      <c r="P39" s="15">
        <f t="shared" si="1"/>
        <v>1.0887568330323012E-2</v>
      </c>
      <c r="Q39" s="15">
        <f t="shared" si="1"/>
        <v>9.0729736086025102E-3</v>
      </c>
      <c r="R39" s="15">
        <f t="shared" si="1"/>
        <v>3.4477299712689542E-2</v>
      </c>
      <c r="S39" s="15">
        <f t="shared" si="1"/>
        <v>1.9355677031685354E-2</v>
      </c>
      <c r="T39" s="15">
        <f t="shared" si="1"/>
        <v>5.625243637333556E-3</v>
      </c>
      <c r="U39" s="15">
        <f t="shared" si="1"/>
        <v>0</v>
      </c>
      <c r="V39" s="16"/>
      <c r="W39" s="16"/>
      <c r="X39" s="16"/>
      <c r="Y39" s="16"/>
      <c r="Z39" s="16"/>
      <c r="AA39" s="16"/>
    </row>
    <row r="40" spans="1:27" x14ac:dyDescent="0.25">
      <c r="A40" t="s">
        <v>85</v>
      </c>
      <c r="B40" s="60">
        <v>18000000</v>
      </c>
      <c r="C40" s="60">
        <v>15000000</v>
      </c>
      <c r="D40" s="60">
        <v>57000000</v>
      </c>
      <c r="E40" s="60">
        <v>31000000</v>
      </c>
      <c r="F40" s="60">
        <v>9200000</v>
      </c>
      <c r="G40" s="60">
        <v>0</v>
      </c>
      <c r="H40" s="60">
        <f t="shared" si="8"/>
        <v>130200000</v>
      </c>
      <c r="I40" s="30">
        <f t="shared" si="7"/>
        <v>13.82488479262673</v>
      </c>
      <c r="J40" s="30">
        <f t="shared" si="3"/>
        <v>11.52073732718894</v>
      </c>
      <c r="K40" s="30">
        <f t="shared" si="4"/>
        <v>43.778801843317972</v>
      </c>
      <c r="L40" s="30">
        <f t="shared" si="5"/>
        <v>23.809523809523807</v>
      </c>
      <c r="M40" s="30">
        <f t="shared" si="6"/>
        <v>7.0660522273425492</v>
      </c>
      <c r="N40">
        <v>0</v>
      </c>
      <c r="O40">
        <f>VLOOKUP(A40,'[3]Nominal GDP'!$A$2:$B$67,2,FALSE)</f>
        <v>319403.34562328184</v>
      </c>
      <c r="P40" s="15">
        <f t="shared" si="1"/>
        <v>1.0887568330323012E-2</v>
      </c>
      <c r="Q40" s="15">
        <f t="shared" si="1"/>
        <v>9.0729736086025102E-3</v>
      </c>
      <c r="R40" s="15">
        <f t="shared" si="1"/>
        <v>3.4477299712689542E-2</v>
      </c>
      <c r="S40" s="15">
        <f t="shared" si="1"/>
        <v>1.8750812124445185E-2</v>
      </c>
      <c r="T40" s="15">
        <f t="shared" si="1"/>
        <v>5.5647571466095396E-3</v>
      </c>
      <c r="U40" s="15">
        <f t="shared" si="1"/>
        <v>0</v>
      </c>
      <c r="V40" s="16"/>
      <c r="W40" s="16"/>
      <c r="X40" s="16"/>
      <c r="Y40" s="16"/>
      <c r="Z40" s="16"/>
      <c r="AA40" s="16"/>
    </row>
    <row r="41" spans="1:27" x14ac:dyDescent="0.25">
      <c r="A41" t="s">
        <v>86</v>
      </c>
      <c r="B41" s="60">
        <v>18000000</v>
      </c>
      <c r="C41" s="60">
        <v>14000000</v>
      </c>
      <c r="D41" s="60">
        <v>57000000</v>
      </c>
      <c r="E41" s="60">
        <v>30000000</v>
      </c>
      <c r="F41" s="60">
        <v>8600000</v>
      </c>
      <c r="G41" s="60">
        <v>0</v>
      </c>
      <c r="H41" s="60">
        <f>SUM(B41:F41)</f>
        <v>127600000</v>
      </c>
      <c r="I41" s="30">
        <f>B41/H41*100</f>
        <v>14.106583072100312</v>
      </c>
      <c r="J41" s="30">
        <f t="shared" si="3"/>
        <v>10.9717868338558</v>
      </c>
      <c r="K41" s="30">
        <f t="shared" si="4"/>
        <v>44.670846394984324</v>
      </c>
      <c r="L41" s="30">
        <f t="shared" si="5"/>
        <v>23.510971786833856</v>
      </c>
      <c r="M41" s="30">
        <f t="shared" si="6"/>
        <v>6.7398119122257061</v>
      </c>
      <c r="N41">
        <v>0</v>
      </c>
      <c r="O41">
        <f>VLOOKUP(A41,'[3]Nominal GDP'!$A$2:$B$67,2,FALSE)</f>
        <v>289031.29983493715</v>
      </c>
      <c r="P41" s="15">
        <f t="shared" si="1"/>
        <v>1.0887568330323012E-2</v>
      </c>
      <c r="Q41" s="15">
        <f t="shared" si="1"/>
        <v>8.4681087013623417E-3</v>
      </c>
      <c r="R41" s="15">
        <f t="shared" si="1"/>
        <v>3.4477299712689542E-2</v>
      </c>
      <c r="S41" s="15">
        <f t="shared" si="1"/>
        <v>1.814594721720502E-2</v>
      </c>
      <c r="T41" s="15">
        <f t="shared" si="1"/>
        <v>5.2018382022654391E-3</v>
      </c>
      <c r="U41" s="15">
        <f t="shared" si="1"/>
        <v>0</v>
      </c>
      <c r="V41" s="16"/>
      <c r="W41" s="16"/>
      <c r="X41" s="16"/>
      <c r="Y41" s="16"/>
      <c r="Z41" s="16"/>
      <c r="AA41" s="16"/>
    </row>
    <row r="42" spans="1:27" x14ac:dyDescent="0.25">
      <c r="A42" t="s">
        <v>87</v>
      </c>
      <c r="B42" s="60">
        <v>18000000</v>
      </c>
      <c r="C42" s="60">
        <v>16000000</v>
      </c>
      <c r="D42" s="60">
        <v>61000000</v>
      </c>
      <c r="E42" s="60">
        <v>33000000</v>
      </c>
      <c r="F42" s="60">
        <v>8300000</v>
      </c>
      <c r="G42" s="60">
        <v>0</v>
      </c>
      <c r="H42" s="60">
        <f t="shared" ref="H42:H59" si="9">SUM(B42:F42)</f>
        <v>136300000</v>
      </c>
      <c r="I42" s="30">
        <f t="shared" si="7"/>
        <v>13.206162876008804</v>
      </c>
      <c r="J42" s="30">
        <f t="shared" si="3"/>
        <v>11.73881144534116</v>
      </c>
      <c r="K42" s="30">
        <f t="shared" si="4"/>
        <v>44.754218635363166</v>
      </c>
      <c r="L42" s="30">
        <f t="shared" si="5"/>
        <v>24.21129860601614</v>
      </c>
      <c r="M42" s="30">
        <f t="shared" si="6"/>
        <v>6.0895084372707267</v>
      </c>
      <c r="N42">
        <v>0</v>
      </c>
      <c r="O42">
        <f>VLOOKUP(A42,'[3]Nominal GDP'!$A$2:$B$67,2,FALSE)</f>
        <v>337331.03237659804</v>
      </c>
      <c r="P42" s="15">
        <f t="shared" si="1"/>
        <v>1.0887568330323012E-2</v>
      </c>
      <c r="Q42" s="15">
        <f t="shared" si="1"/>
        <v>9.677838515842677E-3</v>
      </c>
      <c r="R42" s="15">
        <f t="shared" si="1"/>
        <v>3.6896759341650209E-2</v>
      </c>
      <c r="S42" s="15">
        <f t="shared" si="1"/>
        <v>1.9960541938925522E-2</v>
      </c>
      <c r="T42" s="15">
        <f t="shared" si="1"/>
        <v>5.0203787300933892E-3</v>
      </c>
      <c r="U42" s="15">
        <f t="shared" si="1"/>
        <v>0</v>
      </c>
      <c r="V42" s="16"/>
      <c r="W42" s="16"/>
      <c r="X42" s="16"/>
      <c r="Y42" s="16"/>
      <c r="Z42" s="16"/>
      <c r="AA42" s="16"/>
    </row>
    <row r="43" spans="1:27" x14ac:dyDescent="0.25">
      <c r="A43" t="s">
        <v>88</v>
      </c>
      <c r="B43" s="60">
        <v>19000000</v>
      </c>
      <c r="C43" s="60">
        <v>19000000</v>
      </c>
      <c r="D43" s="60">
        <v>61000000</v>
      </c>
      <c r="E43" s="60">
        <v>32000000</v>
      </c>
      <c r="F43" s="60">
        <v>8700000</v>
      </c>
      <c r="G43" s="60">
        <v>0</v>
      </c>
      <c r="H43" s="60">
        <f t="shared" si="9"/>
        <v>139700000</v>
      </c>
      <c r="I43" s="30">
        <f t="shared" si="7"/>
        <v>13.600572655690765</v>
      </c>
      <c r="J43" s="30">
        <f t="shared" si="3"/>
        <v>13.600572655690765</v>
      </c>
      <c r="K43" s="30">
        <f t="shared" si="4"/>
        <v>43.664996420901929</v>
      </c>
      <c r="L43" s="30">
        <f t="shared" si="5"/>
        <v>22.90622763063708</v>
      </c>
      <c r="M43" s="30">
        <f t="shared" si="6"/>
        <v>6.2276306370794554</v>
      </c>
      <c r="N43">
        <v>0</v>
      </c>
      <c r="O43">
        <f>VLOOKUP(A43,'[3]Nominal GDP'!$A$2:$B$67,2,FALSE)</f>
        <v>303108.81983701058</v>
      </c>
      <c r="P43" s="15">
        <f>B43/($O$2*1000000)*100</f>
        <v>1.1492433237563179E-2</v>
      </c>
      <c r="Q43" s="15">
        <f t="shared" si="1"/>
        <v>1.1492433237563179E-2</v>
      </c>
      <c r="R43" s="15">
        <f t="shared" si="1"/>
        <v>3.6896759341650209E-2</v>
      </c>
      <c r="S43" s="15">
        <f t="shared" si="1"/>
        <v>1.9355677031685354E-2</v>
      </c>
      <c r="T43" s="15">
        <f t="shared" si="1"/>
        <v>5.2623246929894554E-3</v>
      </c>
      <c r="U43" s="15">
        <f t="shared" si="1"/>
        <v>0</v>
      </c>
      <c r="V43" s="16"/>
      <c r="W43" s="16"/>
      <c r="X43" s="16"/>
      <c r="Y43" s="16"/>
      <c r="Z43" s="16"/>
      <c r="AA43" s="16"/>
    </row>
    <row r="44" spans="1:27" x14ac:dyDescent="0.25">
      <c r="A44" t="s">
        <v>89</v>
      </c>
      <c r="B44" s="60">
        <v>19000000</v>
      </c>
      <c r="C44" s="60">
        <v>20000000</v>
      </c>
      <c r="D44" s="60">
        <v>54000000</v>
      </c>
      <c r="E44" s="60">
        <v>26000000</v>
      </c>
      <c r="F44" s="60">
        <v>9600000</v>
      </c>
      <c r="G44" s="60">
        <v>0</v>
      </c>
      <c r="H44" s="60">
        <f t="shared" si="9"/>
        <v>128600000</v>
      </c>
      <c r="I44" s="30">
        <f t="shared" si="7"/>
        <v>14.774494556765164</v>
      </c>
      <c r="J44" s="30">
        <f t="shared" si="3"/>
        <v>15.552099533437014</v>
      </c>
      <c r="K44" s="30">
        <f t="shared" si="4"/>
        <v>41.990668740279943</v>
      </c>
      <c r="L44" s="30">
        <f t="shared" si="5"/>
        <v>20.217729393468119</v>
      </c>
      <c r="M44" s="30">
        <f t="shared" si="6"/>
        <v>7.4650077760497675</v>
      </c>
      <c r="N44">
        <v>0</v>
      </c>
      <c r="O44">
        <f>VLOOKUP(A44,'[3]Nominal GDP'!$A$2:$B$67,2,FALSE)</f>
        <v>332703.57241009106</v>
      </c>
      <c r="P44" s="15">
        <f t="shared" si="1"/>
        <v>1.1492433237563179E-2</v>
      </c>
      <c r="Q44" s="15">
        <f t="shared" si="1"/>
        <v>1.2097298144803348E-2</v>
      </c>
      <c r="R44" s="15">
        <f t="shared" si="1"/>
        <v>3.2662704990969037E-2</v>
      </c>
      <c r="S44" s="15">
        <f t="shared" si="1"/>
        <v>1.572648758824435E-2</v>
      </c>
      <c r="T44" s="15">
        <f t="shared" si="1"/>
        <v>5.8067031095056067E-3</v>
      </c>
      <c r="U44" s="15">
        <f t="shared" si="1"/>
        <v>0</v>
      </c>
      <c r="V44" s="16"/>
      <c r="W44" s="16"/>
      <c r="X44" s="16"/>
      <c r="Y44" s="16"/>
      <c r="Z44" s="16"/>
      <c r="AA44" s="16"/>
    </row>
    <row r="45" spans="1:27" x14ac:dyDescent="0.25">
      <c r="A45" t="s">
        <v>90</v>
      </c>
      <c r="B45" s="60">
        <v>19000000</v>
      </c>
      <c r="C45" s="60">
        <v>20000000</v>
      </c>
      <c r="D45" s="60">
        <v>50000000</v>
      </c>
      <c r="E45" s="60">
        <v>23000000</v>
      </c>
      <c r="F45" s="60">
        <v>10000000</v>
      </c>
      <c r="G45" s="60">
        <v>0</v>
      </c>
      <c r="H45" s="60">
        <f t="shared" si="9"/>
        <v>122000000</v>
      </c>
      <c r="I45" s="30">
        <f>B45/H45*100</f>
        <v>15.573770491803279</v>
      </c>
      <c r="J45" s="30">
        <f t="shared" si="3"/>
        <v>16.393442622950818</v>
      </c>
      <c r="K45" s="30">
        <f t="shared" si="4"/>
        <v>40.983606557377051</v>
      </c>
      <c r="L45" s="30">
        <f t="shared" si="5"/>
        <v>18.852459016393443</v>
      </c>
      <c r="M45" s="30">
        <f t="shared" si="6"/>
        <v>8.1967213114754092</v>
      </c>
      <c r="N45">
        <v>0</v>
      </c>
      <c r="O45">
        <f>VLOOKUP(A45,'[3]Nominal GDP'!$A$2:$B$67,2,FALSE)</f>
        <v>298690.89843831211</v>
      </c>
      <c r="P45" s="15">
        <f t="shared" si="1"/>
        <v>1.1492433237563179E-2</v>
      </c>
      <c r="Q45" s="15">
        <f t="shared" si="1"/>
        <v>1.2097298144803348E-2</v>
      </c>
      <c r="R45" s="15">
        <f t="shared" si="1"/>
        <v>3.0243245362008366E-2</v>
      </c>
      <c r="S45" s="15">
        <f t="shared" si="1"/>
        <v>1.391189286652385E-2</v>
      </c>
      <c r="T45" s="15">
        <f t="shared" si="1"/>
        <v>6.0486490724016738E-3</v>
      </c>
      <c r="U45" s="15">
        <f t="shared" si="1"/>
        <v>0</v>
      </c>
      <c r="V45" s="16"/>
      <c r="W45" s="16"/>
      <c r="X45" s="16"/>
      <c r="Y45" s="16"/>
      <c r="Z45" s="16"/>
      <c r="AA45" s="16"/>
    </row>
    <row r="46" spans="1:27" x14ac:dyDescent="0.25">
      <c r="A46" t="s">
        <v>91</v>
      </c>
      <c r="B46" s="60">
        <v>20000000</v>
      </c>
      <c r="C46" s="60">
        <v>21000000</v>
      </c>
      <c r="D46" s="60">
        <v>46000000</v>
      </c>
      <c r="E46" s="60">
        <v>22000000</v>
      </c>
      <c r="F46" s="60">
        <v>10000000</v>
      </c>
      <c r="G46" s="60">
        <v>0</v>
      </c>
      <c r="H46" s="60">
        <f t="shared" si="9"/>
        <v>119000000</v>
      </c>
      <c r="I46" s="30">
        <f t="shared" si="7"/>
        <v>16.806722689075631</v>
      </c>
      <c r="J46" s="30">
        <f t="shared" si="3"/>
        <v>17.647058823529413</v>
      </c>
      <c r="K46" s="30">
        <f t="shared" si="4"/>
        <v>38.655462184873954</v>
      </c>
      <c r="L46" s="30">
        <f t="shared" si="5"/>
        <v>18.487394957983195</v>
      </c>
      <c r="M46" s="30">
        <f t="shared" si="6"/>
        <v>8.4033613445378155</v>
      </c>
      <c r="N46">
        <v>0</v>
      </c>
      <c r="O46">
        <f>VLOOKUP(A46,'[3]Nominal GDP'!$A$2:$B$67,2,FALSE)</f>
        <v>343154.48881030863</v>
      </c>
      <c r="P46" s="15">
        <f t="shared" si="1"/>
        <v>1.2097298144803348E-2</v>
      </c>
      <c r="Q46" s="15">
        <f t="shared" si="1"/>
        <v>1.2702163052043513E-2</v>
      </c>
      <c r="R46" s="15">
        <f t="shared" si="1"/>
        <v>2.7823785733047699E-2</v>
      </c>
      <c r="S46" s="15">
        <f t="shared" si="1"/>
        <v>1.3307027959283681E-2</v>
      </c>
      <c r="T46" s="15">
        <f t="shared" si="1"/>
        <v>6.0486490724016738E-3</v>
      </c>
      <c r="U46" s="15">
        <f t="shared" si="1"/>
        <v>0</v>
      </c>
      <c r="V46" s="16"/>
      <c r="W46" s="16"/>
      <c r="X46" s="16"/>
      <c r="Y46" s="16"/>
      <c r="Z46" s="16"/>
      <c r="AA46" s="16"/>
    </row>
    <row r="47" spans="1:27" x14ac:dyDescent="0.25">
      <c r="A47" t="s">
        <v>92</v>
      </c>
      <c r="B47" s="60">
        <v>21000000</v>
      </c>
      <c r="C47" s="60">
        <v>22000000</v>
      </c>
      <c r="D47" s="60">
        <v>47000000</v>
      </c>
      <c r="E47" s="60">
        <v>22000000</v>
      </c>
      <c r="F47" s="60">
        <v>11000000</v>
      </c>
      <c r="G47" s="60">
        <v>0</v>
      </c>
      <c r="H47" s="60">
        <f t="shared" si="9"/>
        <v>123000000</v>
      </c>
      <c r="I47" s="30">
        <f t="shared" si="7"/>
        <v>17.073170731707318</v>
      </c>
      <c r="J47" s="30">
        <f t="shared" si="3"/>
        <v>17.886178861788618</v>
      </c>
      <c r="K47" s="30">
        <f t="shared" si="4"/>
        <v>38.211382113821138</v>
      </c>
      <c r="L47" s="30">
        <f t="shared" si="5"/>
        <v>17.886178861788618</v>
      </c>
      <c r="M47" s="30">
        <f t="shared" si="6"/>
        <v>8.9430894308943092</v>
      </c>
      <c r="N47">
        <v>0</v>
      </c>
      <c r="O47">
        <f>VLOOKUP(A47,'[3]Nominal GDP'!$A$2:$B$67,2,FALSE)</f>
        <v>322556.76888915827</v>
      </c>
      <c r="P47" s="15">
        <f t="shared" si="1"/>
        <v>1.2702163052043513E-2</v>
      </c>
      <c r="Q47" s="15">
        <f t="shared" si="1"/>
        <v>1.3307027959283681E-2</v>
      </c>
      <c r="R47" s="15">
        <f t="shared" si="1"/>
        <v>2.8428650640287864E-2</v>
      </c>
      <c r="S47" s="15">
        <f t="shared" si="1"/>
        <v>1.3307027959283681E-2</v>
      </c>
      <c r="T47" s="15">
        <f t="shared" si="1"/>
        <v>6.6535139796418405E-3</v>
      </c>
      <c r="U47" s="15">
        <f t="shared" si="1"/>
        <v>0</v>
      </c>
      <c r="V47" s="16"/>
      <c r="W47" s="16"/>
      <c r="X47" s="16"/>
      <c r="Y47" s="16"/>
      <c r="Z47" s="16"/>
      <c r="AA47" s="16"/>
    </row>
    <row r="48" spans="1:27" x14ac:dyDescent="0.25">
      <c r="A48" t="s">
        <v>93</v>
      </c>
      <c r="B48" s="60">
        <v>22000000</v>
      </c>
      <c r="C48" s="60">
        <v>22000000</v>
      </c>
      <c r="D48" s="60">
        <v>45000000</v>
      </c>
      <c r="E48" s="60">
        <v>21000000</v>
      </c>
      <c r="F48" s="60">
        <v>11000000</v>
      </c>
      <c r="G48" s="60">
        <v>0</v>
      </c>
      <c r="H48" s="60">
        <f t="shared" si="9"/>
        <v>121000000</v>
      </c>
      <c r="I48" s="30">
        <f t="shared" si="7"/>
        <v>18.181818181818183</v>
      </c>
      <c r="J48" s="30">
        <f t="shared" si="3"/>
        <v>18.181818181818183</v>
      </c>
      <c r="K48" s="30">
        <f t="shared" si="4"/>
        <v>37.190082644628099</v>
      </c>
      <c r="L48" s="30">
        <f t="shared" si="5"/>
        <v>17.355371900826448</v>
      </c>
      <c r="M48" s="30">
        <f t="shared" si="6"/>
        <v>9.0909090909090917</v>
      </c>
      <c r="N48">
        <v>0</v>
      </c>
      <c r="O48">
        <f>VLOOKUP(A48,'[3]Nominal GDP'!$A$2:$B$67,2,FALSE)</f>
        <v>339061.91383444885</v>
      </c>
      <c r="P48" s="15">
        <f t="shared" si="1"/>
        <v>1.3307027959283681E-2</v>
      </c>
      <c r="Q48" s="15">
        <f t="shared" si="1"/>
        <v>1.3307027959283681E-2</v>
      </c>
      <c r="R48" s="15">
        <f t="shared" si="1"/>
        <v>2.7218920825807534E-2</v>
      </c>
      <c r="S48" s="15">
        <f t="shared" si="1"/>
        <v>1.2702163052043513E-2</v>
      </c>
      <c r="T48" s="15">
        <f t="shared" si="1"/>
        <v>6.6535139796418405E-3</v>
      </c>
      <c r="U48" s="15">
        <f t="shared" si="1"/>
        <v>0</v>
      </c>
      <c r="V48" s="16"/>
      <c r="W48" s="16"/>
      <c r="X48" s="16"/>
      <c r="Y48" s="16"/>
      <c r="Z48" s="16"/>
      <c r="AA48" s="16"/>
    </row>
    <row r="49" spans="1:27" x14ac:dyDescent="0.25">
      <c r="A49" t="s">
        <v>94</v>
      </c>
      <c r="B49" s="60">
        <v>23000000</v>
      </c>
      <c r="C49" s="60">
        <v>24000000</v>
      </c>
      <c r="D49" s="60">
        <v>46000000</v>
      </c>
      <c r="E49" s="60">
        <v>21000000</v>
      </c>
      <c r="F49" s="60">
        <v>10000000</v>
      </c>
      <c r="G49" s="60">
        <v>0</v>
      </c>
      <c r="H49" s="60">
        <f t="shared" si="9"/>
        <v>124000000</v>
      </c>
      <c r="I49" s="30">
        <f t="shared" si="7"/>
        <v>18.548387096774192</v>
      </c>
      <c r="J49" s="30">
        <f t="shared" si="3"/>
        <v>19.35483870967742</v>
      </c>
      <c r="K49" s="30">
        <f t="shared" si="4"/>
        <v>37.096774193548384</v>
      </c>
      <c r="L49" s="30">
        <f t="shared" si="5"/>
        <v>16.93548387096774</v>
      </c>
      <c r="M49" s="30">
        <f t="shared" si="6"/>
        <v>8.064516129032258</v>
      </c>
      <c r="N49">
        <v>0</v>
      </c>
      <c r="O49">
        <f>VLOOKUP(A49,'[3]Nominal GDP'!$A$2:$B$67,2,FALSE)</f>
        <v>312829.98165883182</v>
      </c>
      <c r="P49" s="15">
        <f t="shared" si="1"/>
        <v>1.391189286652385E-2</v>
      </c>
      <c r="Q49" s="15">
        <f t="shared" si="1"/>
        <v>1.4516757773764018E-2</v>
      </c>
      <c r="R49" s="15">
        <f t="shared" si="1"/>
        <v>2.7823785733047699E-2</v>
      </c>
      <c r="S49" s="15">
        <f t="shared" si="1"/>
        <v>1.2702163052043513E-2</v>
      </c>
      <c r="T49" s="15">
        <f t="shared" si="1"/>
        <v>6.0486490724016738E-3</v>
      </c>
      <c r="U49" s="15">
        <f t="shared" si="1"/>
        <v>0</v>
      </c>
      <c r="V49" s="16"/>
      <c r="W49" s="16"/>
      <c r="X49" s="16"/>
      <c r="Y49" s="16"/>
      <c r="Z49" s="16"/>
      <c r="AA49" s="16"/>
    </row>
    <row r="50" spans="1:27" x14ac:dyDescent="0.25">
      <c r="A50" t="s">
        <v>95</v>
      </c>
      <c r="B50" s="60">
        <v>24000000</v>
      </c>
      <c r="C50" s="60">
        <v>24000000</v>
      </c>
      <c r="D50" s="60">
        <v>44000000</v>
      </c>
      <c r="E50" s="60">
        <v>20000000</v>
      </c>
      <c r="F50" s="60">
        <v>9900000</v>
      </c>
      <c r="G50" s="60">
        <v>0</v>
      </c>
      <c r="H50" s="60">
        <f t="shared" si="9"/>
        <v>121900000</v>
      </c>
      <c r="I50" s="30">
        <f t="shared" si="7"/>
        <v>19.688269073010662</v>
      </c>
      <c r="J50" s="30">
        <f t="shared" si="3"/>
        <v>19.688269073010662</v>
      </c>
      <c r="K50" s="30">
        <f t="shared" si="4"/>
        <v>36.09515996718622</v>
      </c>
      <c r="L50" s="30">
        <f t="shared" si="5"/>
        <v>16.406890894175554</v>
      </c>
      <c r="M50" s="30">
        <f t="shared" si="6"/>
        <v>8.1214109926168998</v>
      </c>
      <c r="N50">
        <v>0</v>
      </c>
      <c r="O50">
        <f>VLOOKUP(A50,'[3]Nominal GDP'!$A$2:$B$67,2,FALSE)</f>
        <v>357561.67014159739</v>
      </c>
      <c r="P50" s="15">
        <f t="shared" si="1"/>
        <v>1.4516757773764018E-2</v>
      </c>
      <c r="Q50" s="15">
        <f t="shared" si="1"/>
        <v>1.4516757773764018E-2</v>
      </c>
      <c r="R50" s="15">
        <f t="shared" si="1"/>
        <v>2.6614055918567362E-2</v>
      </c>
      <c r="S50" s="15">
        <f t="shared" si="1"/>
        <v>1.2097298144803348E-2</v>
      </c>
      <c r="T50" s="15">
        <f t="shared" si="1"/>
        <v>5.9881625816776566E-3</v>
      </c>
      <c r="U50" s="15">
        <f t="shared" si="1"/>
        <v>0</v>
      </c>
      <c r="V50" s="16"/>
      <c r="W50" s="16"/>
      <c r="X50" s="16"/>
      <c r="Y50" s="16"/>
      <c r="Z50" s="16"/>
      <c r="AA50" s="16"/>
    </row>
    <row r="51" spans="1:27" x14ac:dyDescent="0.25">
      <c r="A51" t="s">
        <v>96</v>
      </c>
      <c r="B51" s="60">
        <v>26000000</v>
      </c>
      <c r="C51" s="60">
        <v>25000000</v>
      </c>
      <c r="D51" s="60">
        <v>45000000</v>
      </c>
      <c r="E51" s="60">
        <v>21000000</v>
      </c>
      <c r="F51" s="60">
        <v>11000000</v>
      </c>
      <c r="G51" s="60">
        <v>0</v>
      </c>
      <c r="H51" s="60">
        <f t="shared" si="9"/>
        <v>128000000</v>
      </c>
      <c r="I51" s="30">
        <f t="shared" si="7"/>
        <v>20.3125</v>
      </c>
      <c r="J51" s="30">
        <f t="shared" si="3"/>
        <v>19.53125</v>
      </c>
      <c r="K51" s="30">
        <f t="shared" si="4"/>
        <v>35.15625</v>
      </c>
      <c r="L51" s="30">
        <f t="shared" si="5"/>
        <v>16.40625</v>
      </c>
      <c r="M51" s="30">
        <f t="shared" si="6"/>
        <v>8.59375</v>
      </c>
      <c r="N51">
        <v>0</v>
      </c>
      <c r="O51">
        <f>VLOOKUP(A51,'[3]Nominal GDP'!$A$2:$B$67,2,FALSE)</f>
        <v>341536.93653392972</v>
      </c>
      <c r="P51" s="15">
        <f t="shared" si="1"/>
        <v>1.572648758824435E-2</v>
      </c>
      <c r="Q51" s="15">
        <f t="shared" si="1"/>
        <v>1.5121622681004183E-2</v>
      </c>
      <c r="R51" s="15">
        <f t="shared" si="1"/>
        <v>2.7218920825807534E-2</v>
      </c>
      <c r="S51" s="15">
        <f t="shared" si="1"/>
        <v>1.2702163052043513E-2</v>
      </c>
      <c r="T51" s="15">
        <f t="shared" si="1"/>
        <v>6.6535139796418405E-3</v>
      </c>
      <c r="U51" s="15">
        <f t="shared" si="1"/>
        <v>0</v>
      </c>
      <c r="V51" s="16"/>
      <c r="W51" s="16"/>
      <c r="X51" s="16"/>
      <c r="Y51" s="16"/>
      <c r="Z51" s="16"/>
      <c r="AA51" s="16"/>
    </row>
    <row r="52" spans="1:27" x14ac:dyDescent="0.25">
      <c r="A52" t="s">
        <v>97</v>
      </c>
      <c r="B52" s="60">
        <v>26000000</v>
      </c>
      <c r="C52" s="60">
        <v>25000000</v>
      </c>
      <c r="D52" s="60">
        <v>41000000</v>
      </c>
      <c r="E52" s="60">
        <v>19000000</v>
      </c>
      <c r="F52" s="60">
        <v>10000000</v>
      </c>
      <c r="G52" s="60">
        <v>0</v>
      </c>
      <c r="H52" s="60">
        <f t="shared" si="9"/>
        <v>121000000</v>
      </c>
      <c r="I52" s="30">
        <f t="shared" si="7"/>
        <v>21.487603305785125</v>
      </c>
      <c r="J52" s="30">
        <f t="shared" si="3"/>
        <v>20.66115702479339</v>
      </c>
      <c r="K52" s="30">
        <f t="shared" si="4"/>
        <v>33.884297520661157</v>
      </c>
      <c r="L52" s="30">
        <f t="shared" si="5"/>
        <v>15.702479338842975</v>
      </c>
      <c r="M52" s="30">
        <f t="shared" si="6"/>
        <v>8.2644628099173563</v>
      </c>
      <c r="N52">
        <v>0</v>
      </c>
      <c r="O52">
        <f>VLOOKUP(A52,'[3]Nominal GDP'!$A$2:$B$67,2,FALSE)</f>
        <v>352858.42908881535</v>
      </c>
      <c r="P52" s="15">
        <f>B52/($O$2*1000000)*100</f>
        <v>1.572648758824435E-2</v>
      </c>
      <c r="Q52" s="15">
        <f t="shared" si="1"/>
        <v>1.5121622681004183E-2</v>
      </c>
      <c r="R52" s="15">
        <f t="shared" si="1"/>
        <v>2.479946119684686E-2</v>
      </c>
      <c r="S52" s="15">
        <f t="shared" si="1"/>
        <v>1.1492433237563179E-2</v>
      </c>
      <c r="T52" s="15">
        <f t="shared" si="1"/>
        <v>6.0486490724016738E-3</v>
      </c>
      <c r="U52" s="15">
        <f t="shared" si="1"/>
        <v>0</v>
      </c>
      <c r="V52" s="16"/>
      <c r="W52" s="16"/>
      <c r="X52" s="16"/>
      <c r="Y52" s="16"/>
      <c r="Z52" s="16"/>
      <c r="AA52" s="16"/>
    </row>
    <row r="53" spans="1:27" x14ac:dyDescent="0.25">
      <c r="A53" t="s">
        <v>98</v>
      </c>
      <c r="B53" s="60">
        <v>26000000</v>
      </c>
      <c r="C53" s="60">
        <v>25000000</v>
      </c>
      <c r="D53" s="60">
        <v>39000000</v>
      </c>
      <c r="E53" s="60">
        <v>18000000</v>
      </c>
      <c r="F53" s="60">
        <v>10000000</v>
      </c>
      <c r="G53" s="60">
        <v>0</v>
      </c>
      <c r="H53" s="60">
        <f t="shared" si="9"/>
        <v>118000000</v>
      </c>
      <c r="I53" s="30">
        <f>B53/H53*100</f>
        <v>22.033898305084744</v>
      </c>
      <c r="J53" s="30">
        <f t="shared" si="3"/>
        <v>21.1864406779661</v>
      </c>
      <c r="K53" s="30">
        <f t="shared" si="4"/>
        <v>33.050847457627121</v>
      </c>
      <c r="L53" s="30">
        <f t="shared" si="5"/>
        <v>15.254237288135593</v>
      </c>
      <c r="M53" s="30">
        <f t="shared" si="6"/>
        <v>8.4745762711864394</v>
      </c>
      <c r="N53">
        <v>0</v>
      </c>
      <c r="O53">
        <f>VLOOKUP(A53,'[3]Nominal GDP'!$A$2:$B$67,2,FALSE)</f>
        <v>323231.54896071675</v>
      </c>
      <c r="P53" s="15">
        <f t="shared" si="1"/>
        <v>1.572648758824435E-2</v>
      </c>
      <c r="Q53" s="15">
        <f t="shared" si="1"/>
        <v>1.5121622681004183E-2</v>
      </c>
      <c r="R53" s="15">
        <f t="shared" si="1"/>
        <v>2.3589731382366527E-2</v>
      </c>
      <c r="S53" s="15">
        <f t="shared" si="1"/>
        <v>1.0887568330323012E-2</v>
      </c>
      <c r="T53" s="15">
        <f t="shared" si="1"/>
        <v>6.0486490724016738E-3</v>
      </c>
      <c r="U53" s="15">
        <f t="shared" si="1"/>
        <v>0</v>
      </c>
      <c r="V53" s="16"/>
      <c r="W53" s="16"/>
      <c r="X53" s="16"/>
      <c r="Y53" s="16"/>
      <c r="Z53" s="16"/>
      <c r="AA53" s="16"/>
    </row>
    <row r="54" spans="1:27" x14ac:dyDescent="0.25">
      <c r="A54" t="s">
        <v>99</v>
      </c>
      <c r="B54" s="60">
        <v>27000000</v>
      </c>
      <c r="C54" s="60">
        <v>25000000</v>
      </c>
      <c r="D54" s="60">
        <v>38000000</v>
      </c>
      <c r="E54" s="60">
        <v>18000000</v>
      </c>
      <c r="F54" s="60">
        <v>10000000</v>
      </c>
      <c r="G54" s="60">
        <v>0</v>
      </c>
      <c r="H54" s="60">
        <f t="shared" si="9"/>
        <v>118000000</v>
      </c>
      <c r="I54" s="30">
        <f t="shared" si="7"/>
        <v>22.881355932203391</v>
      </c>
      <c r="J54" s="30">
        <f t="shared" si="3"/>
        <v>21.1864406779661</v>
      </c>
      <c r="K54" s="30">
        <f t="shared" si="4"/>
        <v>32.20338983050847</v>
      </c>
      <c r="L54" s="30">
        <f t="shared" si="5"/>
        <v>15.254237288135593</v>
      </c>
      <c r="M54" s="30">
        <f t="shared" si="6"/>
        <v>8.4745762711864394</v>
      </c>
      <c r="N54">
        <v>0</v>
      </c>
      <c r="O54">
        <f>VLOOKUP(A54,'[3]Nominal GDP'!$A$2:$B$67,2,FALSE)</f>
        <v>373408.80072558031</v>
      </c>
      <c r="P54" s="15">
        <f t="shared" si="1"/>
        <v>1.6331352495484518E-2</v>
      </c>
      <c r="Q54" s="15">
        <f t="shared" si="1"/>
        <v>1.5121622681004183E-2</v>
      </c>
      <c r="R54" s="15">
        <f t="shared" si="1"/>
        <v>2.2984866475126358E-2</v>
      </c>
      <c r="S54" s="15">
        <f t="shared" si="1"/>
        <v>1.0887568330323012E-2</v>
      </c>
      <c r="T54" s="15">
        <f t="shared" si="1"/>
        <v>6.0486490724016738E-3</v>
      </c>
      <c r="U54" s="15">
        <f t="shared" si="1"/>
        <v>0</v>
      </c>
      <c r="V54" s="16"/>
      <c r="W54" s="16"/>
      <c r="X54" s="16"/>
      <c r="Y54" s="16"/>
      <c r="Z54" s="16"/>
      <c r="AA54" s="16"/>
    </row>
    <row r="55" spans="1:27" x14ac:dyDescent="0.25">
      <c r="A55" t="s">
        <v>100</v>
      </c>
      <c r="B55" s="60">
        <v>28000000</v>
      </c>
      <c r="C55" s="60">
        <v>26000000</v>
      </c>
      <c r="D55" s="60">
        <v>38000000</v>
      </c>
      <c r="E55" s="60">
        <v>19000000</v>
      </c>
      <c r="F55" s="60">
        <v>11000000</v>
      </c>
      <c r="G55" s="60">
        <v>0</v>
      </c>
      <c r="H55" s="60">
        <f t="shared" si="9"/>
        <v>122000000</v>
      </c>
      <c r="I55" s="30">
        <f t="shared" si="7"/>
        <v>22.950819672131146</v>
      </c>
      <c r="J55" s="30">
        <f t="shared" si="3"/>
        <v>21.311475409836063</v>
      </c>
      <c r="K55" s="30">
        <f t="shared" si="4"/>
        <v>31.147540983606557</v>
      </c>
      <c r="L55" s="30">
        <f t="shared" si="5"/>
        <v>15.573770491803279</v>
      </c>
      <c r="M55" s="30">
        <f t="shared" si="6"/>
        <v>9.0163934426229506</v>
      </c>
      <c r="N55">
        <v>0</v>
      </c>
      <c r="O55" t="e">
        <f>VLOOKUP(A55,'[3]Nominal GDP'!$A$2:$B$67,2,FALSE)</f>
        <v>#N/A</v>
      </c>
      <c r="P55" s="15">
        <f t="shared" si="1"/>
        <v>1.6936217402724683E-2</v>
      </c>
      <c r="Q55" s="15">
        <f t="shared" si="1"/>
        <v>1.572648758824435E-2</v>
      </c>
      <c r="R55" s="15">
        <f t="shared" si="1"/>
        <v>2.2984866475126358E-2</v>
      </c>
      <c r="S55" s="15">
        <f t="shared" si="1"/>
        <v>1.1492433237563179E-2</v>
      </c>
      <c r="T55" s="15">
        <f t="shared" si="1"/>
        <v>6.6535139796418405E-3</v>
      </c>
      <c r="U55" s="15">
        <f t="shared" si="1"/>
        <v>0</v>
      </c>
      <c r="V55" s="16"/>
      <c r="W55" s="16"/>
      <c r="X55" s="16"/>
      <c r="Y55" s="16"/>
      <c r="Z55" s="16"/>
      <c r="AA55" s="16"/>
    </row>
    <row r="56" spans="1:27" x14ac:dyDescent="0.25">
      <c r="A56" t="s">
        <v>101</v>
      </c>
      <c r="B56" s="60">
        <v>28000000</v>
      </c>
      <c r="C56" s="60">
        <v>26000000</v>
      </c>
      <c r="D56" s="60">
        <v>38000000</v>
      </c>
      <c r="E56" s="60">
        <v>18000000</v>
      </c>
      <c r="F56" s="60">
        <v>11000000</v>
      </c>
      <c r="G56" s="60">
        <v>0</v>
      </c>
      <c r="H56" s="60">
        <f t="shared" si="9"/>
        <v>121000000</v>
      </c>
      <c r="I56" s="30">
        <f t="shared" si="7"/>
        <v>23.140495867768596</v>
      </c>
      <c r="J56" s="30">
        <f t="shared" si="3"/>
        <v>21.487603305785125</v>
      </c>
      <c r="K56" s="30">
        <f t="shared" si="4"/>
        <v>31.404958677685951</v>
      </c>
      <c r="L56" s="30">
        <f t="shared" si="5"/>
        <v>14.87603305785124</v>
      </c>
      <c r="M56" s="30">
        <f t="shared" si="6"/>
        <v>9.0909090909090917</v>
      </c>
      <c r="N56">
        <v>0</v>
      </c>
      <c r="O56" t="e">
        <f>VLOOKUP(A56,'[3]Nominal GDP'!$A$2:$B$67,2,FALSE)</f>
        <v>#N/A</v>
      </c>
      <c r="P56" s="15">
        <f>B56/($O$2*1000000)*100</f>
        <v>1.6936217402724683E-2</v>
      </c>
      <c r="Q56" s="15">
        <f t="shared" si="1"/>
        <v>1.572648758824435E-2</v>
      </c>
      <c r="R56" s="15">
        <f t="shared" si="1"/>
        <v>2.2984866475126358E-2</v>
      </c>
      <c r="S56" s="15">
        <f t="shared" si="1"/>
        <v>1.0887568330323012E-2</v>
      </c>
      <c r="T56" s="15">
        <f t="shared" si="1"/>
        <v>6.6535139796418405E-3</v>
      </c>
      <c r="U56" s="15">
        <f t="shared" si="1"/>
        <v>0</v>
      </c>
      <c r="V56" s="16"/>
      <c r="W56" s="16"/>
      <c r="X56" s="16"/>
      <c r="Y56" s="16"/>
      <c r="Z56" s="16"/>
      <c r="AA56" s="16"/>
    </row>
    <row r="57" spans="1:27" x14ac:dyDescent="0.25">
      <c r="A57" t="s">
        <v>408</v>
      </c>
      <c r="B57" s="60">
        <v>29534528</v>
      </c>
      <c r="C57" s="60">
        <v>27442554</v>
      </c>
      <c r="D57" s="60">
        <v>36606017</v>
      </c>
      <c r="E57" s="60">
        <v>16816729</v>
      </c>
      <c r="F57" s="60">
        <v>10439838</v>
      </c>
      <c r="G57" s="60">
        <v>0</v>
      </c>
      <c r="H57" s="60">
        <f t="shared" si="9"/>
        <v>120839666</v>
      </c>
      <c r="I57" s="30">
        <f t="shared" si="7"/>
        <v>24.441087084765691</v>
      </c>
      <c r="J57" s="30">
        <f t="shared" si="3"/>
        <v>22.709888986287002</v>
      </c>
      <c r="K57" s="30">
        <f t="shared" si="4"/>
        <v>30.293047152248832</v>
      </c>
      <c r="L57" s="30">
        <f t="shared" si="5"/>
        <v>13.916563622411864</v>
      </c>
      <c r="M57" s="30">
        <f t="shared" si="6"/>
        <v>8.6394131542866077</v>
      </c>
      <c r="N57">
        <v>0</v>
      </c>
      <c r="P57" s="15"/>
      <c r="Q57" s="15"/>
      <c r="R57" s="15"/>
      <c r="S57" s="15"/>
      <c r="T57" s="15"/>
      <c r="U57" s="15"/>
    </row>
    <row r="58" spans="1:27" x14ac:dyDescent="0.25">
      <c r="A58" t="s">
        <v>409</v>
      </c>
      <c r="B58" s="60">
        <v>30359049</v>
      </c>
      <c r="C58" s="60">
        <v>29306692</v>
      </c>
      <c r="D58" s="60">
        <v>38656114</v>
      </c>
      <c r="E58" s="60">
        <v>17544911</v>
      </c>
      <c r="F58" s="60">
        <v>11106872</v>
      </c>
      <c r="G58" s="60">
        <v>0</v>
      </c>
      <c r="H58" s="60">
        <f t="shared" si="9"/>
        <v>126973638</v>
      </c>
      <c r="I58" s="30">
        <f t="shared" si="7"/>
        <v>23.909726048803925</v>
      </c>
      <c r="J58" s="30">
        <f>C58/H58*100</f>
        <v>23.080926451835619</v>
      </c>
      <c r="K58" s="30">
        <f>D58/H58*100</f>
        <v>30.444204489123955</v>
      </c>
      <c r="L58" s="30">
        <f>E58/H58*100</f>
        <v>13.817758769737701</v>
      </c>
      <c r="M58" s="30">
        <f>F58/H58*100</f>
        <v>8.7473842404988034</v>
      </c>
      <c r="N58">
        <v>0</v>
      </c>
      <c r="P58" s="15"/>
      <c r="Q58" s="15"/>
      <c r="R58" s="15"/>
      <c r="S58" s="15"/>
      <c r="T58" s="15"/>
      <c r="U58" s="15"/>
    </row>
    <row r="59" spans="1:27" x14ac:dyDescent="0.25">
      <c r="A59" t="s">
        <v>410</v>
      </c>
      <c r="B59" s="60">
        <v>30634102</v>
      </c>
      <c r="C59" s="60">
        <v>29410857</v>
      </c>
      <c r="D59" s="60">
        <v>37705203</v>
      </c>
      <c r="E59" s="60">
        <v>17600062</v>
      </c>
      <c r="F59" s="60">
        <v>11427037</v>
      </c>
      <c r="G59" s="60">
        <v>0</v>
      </c>
      <c r="H59" s="60">
        <f t="shared" si="9"/>
        <v>126777261</v>
      </c>
      <c r="I59" s="30">
        <f t="shared" si="7"/>
        <v>24.163719706801366</v>
      </c>
      <c r="J59" s="30">
        <f t="shared" si="3"/>
        <v>23.198842417016724</v>
      </c>
      <c r="K59" s="30">
        <f t="shared" ref="K59:K60" si="10">D59/H59*100</f>
        <v>29.741298007692407</v>
      </c>
      <c r="L59" s="30">
        <f t="shared" ref="L59:L60" si="11">E59/H59*100</f>
        <v>13.88266465229912</v>
      </c>
      <c r="M59" s="30">
        <f t="shared" ref="M59:M60" si="12">F59/H59*100</f>
        <v>9.0134752161903862</v>
      </c>
      <c r="N59">
        <v>0</v>
      </c>
    </row>
    <row r="60" spans="1:27" x14ac:dyDescent="0.25">
      <c r="A60" t="s">
        <v>411</v>
      </c>
      <c r="B60" s="60">
        <v>31453715</v>
      </c>
      <c r="C60" s="60">
        <v>31202715</v>
      </c>
      <c r="D60" s="60">
        <v>39006579</v>
      </c>
      <c r="E60" s="60">
        <v>17921023</v>
      </c>
      <c r="F60" s="60">
        <v>11333272</v>
      </c>
      <c r="G60" s="60">
        <v>0</v>
      </c>
      <c r="H60" s="60">
        <f>SUM(B60:F60)</f>
        <v>130917304</v>
      </c>
      <c r="I60" s="30">
        <f t="shared" si="7"/>
        <v>24.025636061066457</v>
      </c>
      <c r="J60" s="30">
        <f t="shared" si="3"/>
        <v>23.83391197851126</v>
      </c>
      <c r="K60" s="30">
        <f t="shared" si="10"/>
        <v>29.794822997577157</v>
      </c>
      <c r="L60" s="30">
        <f t="shared" si="11"/>
        <v>13.688811526396846</v>
      </c>
      <c r="M60" s="30">
        <f t="shared" si="12"/>
        <v>8.6568174364482786</v>
      </c>
      <c r="N60">
        <v>0</v>
      </c>
    </row>
  </sheetData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14"/>
  <sheetViews>
    <sheetView workbookViewId="0">
      <pane xSplit="1" ySplit="2" topLeftCell="B186" activePane="bottomRight" state="frozen"/>
      <selection pane="topRight" activeCell="B1" sqref="B1"/>
      <selection pane="bottomLeft" activeCell="A3" sqref="A3"/>
      <selection pane="bottomRight" activeCell="N218" sqref="N218"/>
    </sheetView>
  </sheetViews>
  <sheetFormatPr defaultRowHeight="15" x14ac:dyDescent="0.25"/>
  <cols>
    <col min="1" max="2" width="17.28515625" customWidth="1"/>
    <col min="3" max="3" width="18.85546875" customWidth="1"/>
    <col min="4" max="4" width="13.140625" customWidth="1"/>
  </cols>
  <sheetData>
    <row r="1" spans="1:4" x14ac:dyDescent="0.25">
      <c r="B1" s="13" t="s">
        <v>301</v>
      </c>
      <c r="C1" s="13" t="s">
        <v>302</v>
      </c>
      <c r="D1" s="13" t="s">
        <v>303</v>
      </c>
    </row>
    <row r="3" spans="1:4" x14ac:dyDescent="0.25">
      <c r="A3" s="4">
        <v>36708</v>
      </c>
      <c r="B3" s="30">
        <v>9</v>
      </c>
      <c r="C3" s="30">
        <v>27.878855233219568</v>
      </c>
      <c r="D3" s="30">
        <v>7.6138220577311166</v>
      </c>
    </row>
    <row r="4" spans="1:4" x14ac:dyDescent="0.25">
      <c r="A4" s="4">
        <v>36739</v>
      </c>
      <c r="B4" s="30">
        <v>7.3</v>
      </c>
      <c r="C4" s="30">
        <v>27.646691707598954</v>
      </c>
      <c r="D4" s="30">
        <v>7.6250466688171876</v>
      </c>
    </row>
    <row r="5" spans="1:4" x14ac:dyDescent="0.25">
      <c r="A5" s="4">
        <v>36770</v>
      </c>
      <c r="B5" s="30">
        <v>6.9</v>
      </c>
      <c r="C5" s="30">
        <v>26.13470911160206</v>
      </c>
      <c r="D5" s="30">
        <v>7.5593469750691753</v>
      </c>
    </row>
    <row r="6" spans="1:4" x14ac:dyDescent="0.25">
      <c r="A6" s="4">
        <v>36800</v>
      </c>
      <c r="B6" s="30">
        <v>6.5</v>
      </c>
      <c r="C6" s="30">
        <v>22.614565383960496</v>
      </c>
      <c r="D6" s="30">
        <v>7.4582139461147996</v>
      </c>
    </row>
    <row r="7" spans="1:4" x14ac:dyDescent="0.25">
      <c r="A7" s="4">
        <v>36831</v>
      </c>
      <c r="B7" s="30">
        <v>6.5</v>
      </c>
      <c r="C7" s="30">
        <v>22.702787518095548</v>
      </c>
      <c r="D7" s="30">
        <v>7.1221574669460086</v>
      </c>
    </row>
    <row r="8" spans="1:4" x14ac:dyDescent="0.25">
      <c r="A8" s="4">
        <v>36861</v>
      </c>
      <c r="B8" s="30">
        <v>6.5</v>
      </c>
      <c r="C8" s="30">
        <v>23.55862606196613</v>
      </c>
      <c r="D8" s="30">
        <v>7.0866870116761174</v>
      </c>
    </row>
    <row r="9" spans="1:4" x14ac:dyDescent="0.25">
      <c r="A9" s="4">
        <v>36892</v>
      </c>
      <c r="B9" s="30">
        <v>5.5</v>
      </c>
      <c r="C9" s="30">
        <v>16.721245633498864</v>
      </c>
      <c r="D9" s="30">
        <v>7.17</v>
      </c>
    </row>
    <row r="10" spans="1:4" x14ac:dyDescent="0.25">
      <c r="A10" s="4">
        <v>36923</v>
      </c>
      <c r="B10" s="30">
        <v>6</v>
      </c>
      <c r="C10" s="30">
        <v>20.053822217048847</v>
      </c>
      <c r="D10" s="30">
        <v>7.13</v>
      </c>
    </row>
    <row r="11" spans="1:4" x14ac:dyDescent="0.25">
      <c r="A11" s="4">
        <v>36951</v>
      </c>
      <c r="B11" s="30">
        <v>6.5</v>
      </c>
      <c r="C11" s="30">
        <v>17.624873704138459</v>
      </c>
      <c r="D11" s="30">
        <v>7.15</v>
      </c>
    </row>
    <row r="12" spans="1:4" x14ac:dyDescent="0.25">
      <c r="A12" s="4">
        <v>36982</v>
      </c>
      <c r="B12" s="30">
        <v>6.5</v>
      </c>
      <c r="C12" s="30">
        <v>15.905241258077725</v>
      </c>
      <c r="D12" s="30">
        <v>7.11</v>
      </c>
    </row>
    <row r="13" spans="1:4" x14ac:dyDescent="0.25">
      <c r="A13" s="4">
        <v>37012</v>
      </c>
      <c r="B13" s="30">
        <v>6.5</v>
      </c>
      <c r="C13" s="30">
        <v>18.178225370770335</v>
      </c>
      <c r="D13" s="30">
        <v>7.07</v>
      </c>
    </row>
    <row r="14" spans="1:4" x14ac:dyDescent="0.25">
      <c r="A14" s="4">
        <v>37043</v>
      </c>
      <c r="B14" s="30">
        <v>6.5</v>
      </c>
      <c r="C14" s="30">
        <v>14.35513446191341</v>
      </c>
      <c r="D14" s="30">
        <v>7.0579999999999998</v>
      </c>
    </row>
    <row r="15" spans="1:4" x14ac:dyDescent="0.25">
      <c r="A15" s="4">
        <v>37073</v>
      </c>
      <c r="B15" s="30">
        <v>6.5</v>
      </c>
      <c r="C15" s="30">
        <v>16.887645646117342</v>
      </c>
      <c r="D15" s="30">
        <v>7.06</v>
      </c>
    </row>
    <row r="16" spans="1:4" x14ac:dyDescent="0.25">
      <c r="A16" s="4">
        <v>37104</v>
      </c>
      <c r="B16" s="30">
        <v>7</v>
      </c>
      <c r="C16" s="30">
        <v>14.716372598293727</v>
      </c>
      <c r="D16" s="30">
        <v>7.12</v>
      </c>
    </row>
    <row r="17" spans="1:4" x14ac:dyDescent="0.25">
      <c r="A17" s="4">
        <v>37135</v>
      </c>
      <c r="B17" s="30">
        <v>7</v>
      </c>
      <c r="C17" s="30">
        <v>14.665259650015946</v>
      </c>
      <c r="D17" s="30">
        <v>7.1</v>
      </c>
    </row>
    <row r="18" spans="1:4" x14ac:dyDescent="0.25">
      <c r="A18" s="4">
        <v>37165</v>
      </c>
      <c r="B18" s="30">
        <v>7</v>
      </c>
      <c r="C18" s="30">
        <v>17.553651314438991</v>
      </c>
      <c r="D18" s="30">
        <v>7.11</v>
      </c>
    </row>
    <row r="19" spans="1:4" x14ac:dyDescent="0.25">
      <c r="A19" s="4">
        <v>37196</v>
      </c>
      <c r="B19" s="30">
        <v>7</v>
      </c>
      <c r="C19" s="30">
        <v>13.610532265078033</v>
      </c>
      <c r="D19" s="30">
        <v>7.13</v>
      </c>
    </row>
    <row r="20" spans="1:4" x14ac:dyDescent="0.25">
      <c r="A20" s="4">
        <v>37226</v>
      </c>
      <c r="B20" s="30">
        <v>7</v>
      </c>
      <c r="C20" s="30">
        <v>13.193004058580037</v>
      </c>
      <c r="D20" s="30">
        <v>7.16</v>
      </c>
    </row>
    <row r="21" spans="1:4" x14ac:dyDescent="0.25">
      <c r="A21" s="4">
        <v>37257</v>
      </c>
      <c r="B21" s="30">
        <v>7</v>
      </c>
      <c r="C21" s="30">
        <v>12.993806874032359</v>
      </c>
      <c r="D21" s="30">
        <v>7.14</v>
      </c>
    </row>
    <row r="22" spans="1:4" x14ac:dyDescent="0.25">
      <c r="A22" s="4">
        <v>37288</v>
      </c>
      <c r="B22" s="30">
        <v>7</v>
      </c>
      <c r="C22" s="30">
        <v>13.896504740168893</v>
      </c>
      <c r="D22" s="30">
        <v>7.15</v>
      </c>
    </row>
    <row r="23" spans="1:4" x14ac:dyDescent="0.25">
      <c r="A23" s="4">
        <v>37316</v>
      </c>
      <c r="B23" s="30">
        <v>7.5</v>
      </c>
      <c r="C23" s="30">
        <v>15.629749729022327</v>
      </c>
      <c r="D23" s="30">
        <v>7.14</v>
      </c>
    </row>
    <row r="24" spans="1:4" x14ac:dyDescent="0.25">
      <c r="A24" s="4">
        <v>37347</v>
      </c>
      <c r="B24" s="30">
        <v>8.5020000000000007</v>
      </c>
      <c r="C24" s="30">
        <v>16.083010538752252</v>
      </c>
      <c r="D24" s="30">
        <v>7.17</v>
      </c>
    </row>
    <row r="25" spans="1:4" x14ac:dyDescent="0.25">
      <c r="A25" s="4">
        <v>37377</v>
      </c>
      <c r="B25" s="30">
        <v>8.5</v>
      </c>
      <c r="C25" s="30">
        <v>14.829787301600774</v>
      </c>
      <c r="D25" s="30">
        <v>7.46</v>
      </c>
    </row>
    <row r="26" spans="1:4" x14ac:dyDescent="0.25">
      <c r="A26" s="4">
        <v>37408</v>
      </c>
      <c r="B26" s="30">
        <v>8.5</v>
      </c>
      <c r="C26" s="30">
        <v>14.615578356533513</v>
      </c>
      <c r="D26" s="30">
        <v>7.72</v>
      </c>
    </row>
    <row r="27" spans="1:4" x14ac:dyDescent="0.25">
      <c r="A27" s="4">
        <v>37438</v>
      </c>
      <c r="B27" s="30">
        <v>8.5040000000000013</v>
      </c>
      <c r="C27" s="30">
        <v>15.571951076697633</v>
      </c>
      <c r="D27" s="30">
        <v>8</v>
      </c>
    </row>
    <row r="28" spans="1:4" x14ac:dyDescent="0.25">
      <c r="A28" s="4">
        <v>37469</v>
      </c>
      <c r="B28" s="30">
        <v>8.5040000000000013</v>
      </c>
      <c r="C28" s="30">
        <v>14.423292006821145</v>
      </c>
      <c r="D28" s="30">
        <v>8.0500000000000007</v>
      </c>
    </row>
    <row r="29" spans="1:4" x14ac:dyDescent="0.25">
      <c r="A29" s="4">
        <v>37500</v>
      </c>
      <c r="B29" s="30">
        <v>8.5</v>
      </c>
      <c r="C29" s="30">
        <v>15.76</v>
      </c>
      <c r="D29" s="30">
        <v>8.1999999999999993</v>
      </c>
    </row>
    <row r="30" spans="1:4" x14ac:dyDescent="0.25">
      <c r="A30" s="4">
        <v>37530</v>
      </c>
      <c r="B30" s="30">
        <v>8.5</v>
      </c>
      <c r="C30" s="30">
        <v>16.010000000000002</v>
      </c>
      <c r="D30" s="30">
        <v>8.31</v>
      </c>
    </row>
    <row r="31" spans="1:4" x14ac:dyDescent="0.25">
      <c r="A31" s="4">
        <v>37561</v>
      </c>
      <c r="B31" s="30">
        <v>8.5</v>
      </c>
      <c r="C31" s="30">
        <v>15.68</v>
      </c>
      <c r="D31" s="30">
        <v>8.26</v>
      </c>
    </row>
    <row r="32" spans="1:4" x14ac:dyDescent="0.25">
      <c r="A32" s="4">
        <v>37591</v>
      </c>
      <c r="B32" s="30">
        <v>8.5</v>
      </c>
      <c r="C32" s="30">
        <v>16.100000000000001</v>
      </c>
      <c r="D32" s="30">
        <v>8.23</v>
      </c>
    </row>
    <row r="33" spans="1:4" x14ac:dyDescent="0.25">
      <c r="A33" s="4">
        <v>37622</v>
      </c>
      <c r="B33" s="30">
        <v>8.5</v>
      </c>
      <c r="C33" s="30">
        <v>15.73</v>
      </c>
      <c r="D33" s="30">
        <v>8.2899999999999991</v>
      </c>
    </row>
    <row r="34" spans="1:4" x14ac:dyDescent="0.25">
      <c r="A34" s="4">
        <v>37653</v>
      </c>
      <c r="B34" s="30">
        <v>8.5</v>
      </c>
      <c r="C34" s="30">
        <v>15.38</v>
      </c>
      <c r="D34" s="30">
        <v>8.23</v>
      </c>
    </row>
    <row r="35" spans="1:4" x14ac:dyDescent="0.25">
      <c r="A35" s="4">
        <v>37681</v>
      </c>
      <c r="B35" s="30">
        <v>8.5</v>
      </c>
      <c r="C35" s="30">
        <v>15.31</v>
      </c>
      <c r="D35" s="30">
        <v>8.09</v>
      </c>
    </row>
    <row r="36" spans="1:4" x14ac:dyDescent="0.25">
      <c r="A36" s="4">
        <v>37712</v>
      </c>
      <c r="B36" s="30">
        <v>8</v>
      </c>
      <c r="C36" s="30">
        <v>14.09</v>
      </c>
      <c r="D36" s="30">
        <v>8.0220000000000002</v>
      </c>
    </row>
    <row r="37" spans="1:4" x14ac:dyDescent="0.25">
      <c r="A37" s="4">
        <v>37742</v>
      </c>
      <c r="B37" s="30">
        <v>8</v>
      </c>
      <c r="C37" s="30">
        <v>12.72</v>
      </c>
      <c r="D37" s="30">
        <v>7.49</v>
      </c>
    </row>
    <row r="38" spans="1:4" x14ac:dyDescent="0.25">
      <c r="A38" s="4">
        <v>37773</v>
      </c>
      <c r="B38" s="30">
        <v>8</v>
      </c>
      <c r="C38" s="30">
        <v>12.93</v>
      </c>
      <c r="D38" s="30">
        <v>7.22</v>
      </c>
    </row>
    <row r="39" spans="1:4" x14ac:dyDescent="0.25">
      <c r="A39" s="4">
        <v>37803</v>
      </c>
      <c r="B39" s="30">
        <v>7.5</v>
      </c>
      <c r="C39" s="30">
        <v>12.01</v>
      </c>
      <c r="D39" s="30">
        <v>6.75</v>
      </c>
    </row>
    <row r="40" spans="1:4" x14ac:dyDescent="0.25">
      <c r="A40" s="4">
        <v>37834</v>
      </c>
      <c r="B40" s="30">
        <v>7.5</v>
      </c>
      <c r="C40" s="30">
        <v>12.36</v>
      </c>
      <c r="D40" s="30">
        <v>6.72</v>
      </c>
    </row>
    <row r="41" spans="1:4" x14ac:dyDescent="0.25">
      <c r="A41" s="4">
        <v>37865</v>
      </c>
      <c r="B41" s="30">
        <v>7.5</v>
      </c>
      <c r="C41" s="30">
        <v>11.66</v>
      </c>
      <c r="D41" s="30">
        <v>6.69</v>
      </c>
    </row>
    <row r="42" spans="1:4" x14ac:dyDescent="0.25">
      <c r="A42" s="4">
        <v>37895</v>
      </c>
      <c r="B42" s="30">
        <v>7</v>
      </c>
      <c r="C42" s="30">
        <v>11.97</v>
      </c>
      <c r="D42" s="30">
        <v>6.77</v>
      </c>
    </row>
    <row r="43" spans="1:4" x14ac:dyDescent="0.25">
      <c r="A43" s="4">
        <v>37926</v>
      </c>
      <c r="B43" s="30">
        <v>7</v>
      </c>
      <c r="C43" s="30">
        <v>12.035941528828511</v>
      </c>
      <c r="D43" s="30">
        <v>6.23</v>
      </c>
    </row>
    <row r="44" spans="1:4" x14ac:dyDescent="0.25">
      <c r="A44" s="4">
        <v>37956</v>
      </c>
      <c r="B44" s="30">
        <v>6.5</v>
      </c>
      <c r="C44" s="30">
        <v>11.34</v>
      </c>
      <c r="D44" s="30">
        <v>6.29</v>
      </c>
    </row>
    <row r="45" spans="1:4" x14ac:dyDescent="0.25">
      <c r="A45" s="4">
        <v>37987</v>
      </c>
      <c r="B45" s="30">
        <v>6.5</v>
      </c>
      <c r="C45" s="30">
        <v>12.05</v>
      </c>
      <c r="D45" s="30">
        <v>6.15</v>
      </c>
    </row>
    <row r="46" spans="1:4" x14ac:dyDescent="0.25">
      <c r="A46" s="4">
        <v>38018</v>
      </c>
      <c r="B46" s="30">
        <v>6.5</v>
      </c>
      <c r="C46" s="30">
        <v>11.63</v>
      </c>
      <c r="D46" s="30">
        <v>5.84</v>
      </c>
    </row>
    <row r="47" spans="1:4" x14ac:dyDescent="0.25">
      <c r="A47" s="4">
        <v>38047</v>
      </c>
      <c r="B47" s="30">
        <v>6.5</v>
      </c>
      <c r="C47" s="30">
        <v>11.66</v>
      </c>
      <c r="D47" s="30">
        <v>5.75</v>
      </c>
    </row>
    <row r="48" spans="1:4" x14ac:dyDescent="0.25">
      <c r="A48" s="4">
        <v>38078</v>
      </c>
      <c r="B48" s="30">
        <v>6.5</v>
      </c>
      <c r="C48" s="30">
        <v>12.56</v>
      </c>
      <c r="D48" s="30">
        <v>5.85</v>
      </c>
    </row>
    <row r="49" spans="1:4" x14ac:dyDescent="0.25">
      <c r="A49" s="4">
        <v>38108</v>
      </c>
      <c r="B49" s="30">
        <v>6</v>
      </c>
      <c r="C49" s="30">
        <v>12.722593540883128</v>
      </c>
      <c r="D49" s="30">
        <v>5.5928123934924088</v>
      </c>
    </row>
    <row r="50" spans="1:4" x14ac:dyDescent="0.25">
      <c r="A50" s="4">
        <v>38139</v>
      </c>
      <c r="B50" s="30">
        <v>5.75</v>
      </c>
      <c r="C50" s="30">
        <v>14.270444322458008</v>
      </c>
      <c r="D50" s="30">
        <v>5.3946065354165071</v>
      </c>
    </row>
    <row r="51" spans="1:4" x14ac:dyDescent="0.25">
      <c r="A51" s="4">
        <v>38169</v>
      </c>
      <c r="B51" s="30">
        <v>5.5</v>
      </c>
      <c r="C51" s="30">
        <v>15.830002120835985</v>
      </c>
      <c r="D51" s="30">
        <v>5.3473616521102656</v>
      </c>
    </row>
    <row r="52" spans="1:4" x14ac:dyDescent="0.25">
      <c r="A52" s="4">
        <v>38200</v>
      </c>
      <c r="B52" s="30">
        <v>5.5</v>
      </c>
      <c r="C52" s="30">
        <v>15.93078372989636</v>
      </c>
      <c r="D52" s="30">
        <v>5.3997679843453001</v>
      </c>
    </row>
    <row r="53" spans="1:4" x14ac:dyDescent="0.25">
      <c r="A53" s="4">
        <v>38231</v>
      </c>
      <c r="B53" s="30">
        <v>5.5</v>
      </c>
      <c r="C53" s="30">
        <v>15.13</v>
      </c>
      <c r="D53" s="30">
        <v>5.25</v>
      </c>
    </row>
    <row r="54" spans="1:4" x14ac:dyDescent="0.25">
      <c r="A54" s="4">
        <v>38261</v>
      </c>
      <c r="B54" s="30">
        <v>5.5</v>
      </c>
      <c r="C54" s="30">
        <v>13.37</v>
      </c>
      <c r="D54" s="30">
        <v>5.18</v>
      </c>
    </row>
    <row r="55" spans="1:4" x14ac:dyDescent="0.25">
      <c r="A55" s="4">
        <v>38292</v>
      </c>
      <c r="B55" s="30">
        <v>5.25</v>
      </c>
      <c r="C55" s="30">
        <v>14.81</v>
      </c>
      <c r="D55" s="30">
        <v>5.26</v>
      </c>
    </row>
    <row r="56" spans="1:4" x14ac:dyDescent="0.25">
      <c r="A56" s="4">
        <v>38322</v>
      </c>
      <c r="B56" s="30">
        <v>5.25</v>
      </c>
      <c r="C56" s="30">
        <v>13.71</v>
      </c>
      <c r="D56" s="30">
        <v>5</v>
      </c>
    </row>
    <row r="57" spans="1:4" x14ac:dyDescent="0.25">
      <c r="A57" s="4">
        <v>38353</v>
      </c>
      <c r="B57" s="30">
        <v>5.25</v>
      </c>
      <c r="C57" s="30">
        <v>13.88</v>
      </c>
      <c r="D57" s="30">
        <v>5.0599999999999996</v>
      </c>
    </row>
    <row r="58" spans="1:4" x14ac:dyDescent="0.25">
      <c r="A58" s="4">
        <v>38384</v>
      </c>
      <c r="B58" s="30">
        <v>5.25</v>
      </c>
      <c r="C58" s="30">
        <v>15.03</v>
      </c>
      <c r="D58" s="30">
        <v>4.95</v>
      </c>
    </row>
    <row r="59" spans="1:4" x14ac:dyDescent="0.25">
      <c r="A59" s="4">
        <v>38412</v>
      </c>
      <c r="B59" s="30">
        <v>5</v>
      </c>
      <c r="C59" s="30">
        <v>14.62</v>
      </c>
      <c r="D59" s="30">
        <v>4.6100000000000003</v>
      </c>
    </row>
    <row r="60" spans="1:4" x14ac:dyDescent="0.25">
      <c r="A60" s="4">
        <v>38443</v>
      </c>
      <c r="B60" s="30">
        <v>5</v>
      </c>
      <c r="C60" s="30">
        <v>14.41</v>
      </c>
      <c r="D60" s="30">
        <v>4.47</v>
      </c>
    </row>
    <row r="61" spans="1:4" x14ac:dyDescent="0.25">
      <c r="A61" s="4">
        <v>38473</v>
      </c>
      <c r="B61" s="30">
        <v>5</v>
      </c>
      <c r="C61" s="30">
        <v>13.407727939241498</v>
      </c>
      <c r="D61" s="30">
        <v>4.12</v>
      </c>
    </row>
    <row r="62" spans="1:4" x14ac:dyDescent="0.25">
      <c r="A62" s="4">
        <v>38504</v>
      </c>
      <c r="B62" s="30">
        <v>5</v>
      </c>
      <c r="C62" s="30">
        <v>12.594179834648497</v>
      </c>
      <c r="D62" s="30">
        <v>3.5</v>
      </c>
    </row>
    <row r="63" spans="1:4" x14ac:dyDescent="0.25">
      <c r="A63" s="4">
        <v>38534</v>
      </c>
      <c r="B63" s="30">
        <v>5</v>
      </c>
      <c r="C63" s="30">
        <v>13.329755066710781</v>
      </c>
      <c r="D63" s="30">
        <v>3.53</v>
      </c>
    </row>
    <row r="64" spans="1:4" x14ac:dyDescent="0.25">
      <c r="A64" s="4">
        <v>38565</v>
      </c>
      <c r="B64" s="30">
        <v>5</v>
      </c>
      <c r="C64" s="30">
        <v>14.03</v>
      </c>
      <c r="D64" s="30">
        <v>3.8712200461289665</v>
      </c>
    </row>
    <row r="65" spans="1:4" x14ac:dyDescent="0.25">
      <c r="A65" s="4">
        <v>38596</v>
      </c>
      <c r="B65" s="30">
        <v>5</v>
      </c>
      <c r="C65" s="30">
        <v>13.520977928936043</v>
      </c>
      <c r="D65" s="30">
        <v>4.402627455078683</v>
      </c>
    </row>
    <row r="66" spans="1:4" x14ac:dyDescent="0.25">
      <c r="A66" s="4">
        <v>38626</v>
      </c>
      <c r="B66" s="30">
        <v>5</v>
      </c>
      <c r="C66" s="30">
        <v>14.040286674232421</v>
      </c>
      <c r="D66" s="30">
        <v>4.5068152857304531</v>
      </c>
    </row>
    <row r="67" spans="1:4" x14ac:dyDescent="0.25">
      <c r="A67" s="4">
        <v>38657</v>
      </c>
      <c r="B67" s="30">
        <v>5</v>
      </c>
      <c r="C67" s="30">
        <v>11.979831521898589</v>
      </c>
      <c r="D67" s="30">
        <v>4.5518200000000002</v>
      </c>
    </row>
    <row r="68" spans="1:4" x14ac:dyDescent="0.25">
      <c r="A68" s="4">
        <v>38687</v>
      </c>
      <c r="B68" s="30">
        <v>5</v>
      </c>
      <c r="C68" s="30">
        <v>13.5</v>
      </c>
      <c r="D68" s="30">
        <v>4.46</v>
      </c>
    </row>
    <row r="69" spans="1:4" x14ac:dyDescent="0.25">
      <c r="A69" s="4">
        <v>38718</v>
      </c>
      <c r="B69" s="30">
        <v>5</v>
      </c>
      <c r="C69" s="30">
        <v>14.225243225029033</v>
      </c>
      <c r="D69" s="30">
        <v>4.6399999999999997</v>
      </c>
    </row>
    <row r="70" spans="1:4" x14ac:dyDescent="0.25">
      <c r="A70" s="4">
        <v>38749</v>
      </c>
      <c r="B70" s="30">
        <v>5</v>
      </c>
      <c r="C70" s="30">
        <v>14.36994368481399</v>
      </c>
      <c r="D70" s="30">
        <v>4.4525974285617176</v>
      </c>
    </row>
    <row r="71" spans="1:4" x14ac:dyDescent="0.25">
      <c r="A71" s="4">
        <v>38777</v>
      </c>
      <c r="B71" s="30">
        <v>5</v>
      </c>
      <c r="C71" s="30">
        <v>14.250418381347258</v>
      </c>
      <c r="D71" s="30">
        <v>4.3615208150796487</v>
      </c>
    </row>
    <row r="72" spans="1:4" x14ac:dyDescent="0.25">
      <c r="A72" s="4">
        <v>38808</v>
      </c>
      <c r="B72" s="30">
        <v>5</v>
      </c>
      <c r="C72" s="30">
        <v>14.116321033381503</v>
      </c>
      <c r="D72" s="30">
        <v>4.2702419596825436</v>
      </c>
    </row>
    <row r="73" spans="1:4" x14ac:dyDescent="0.25">
      <c r="A73" s="4">
        <v>38838</v>
      </c>
      <c r="B73" s="30">
        <v>5</v>
      </c>
      <c r="C73" s="30">
        <v>13.334840568287795</v>
      </c>
      <c r="D73" s="30">
        <v>4.1366058269840433</v>
      </c>
    </row>
    <row r="74" spans="1:4" x14ac:dyDescent="0.25">
      <c r="A74" s="4">
        <v>38869</v>
      </c>
      <c r="B74" s="30">
        <v>5</v>
      </c>
      <c r="C74" s="30">
        <v>12.554371882423697</v>
      </c>
      <c r="D74" s="30">
        <v>3.944391940768325</v>
      </c>
    </row>
    <row r="75" spans="1:4" x14ac:dyDescent="0.25">
      <c r="A75" s="4">
        <v>38899</v>
      </c>
      <c r="B75" s="30">
        <v>5.25</v>
      </c>
      <c r="C75" s="30">
        <v>12.594319805820694</v>
      </c>
      <c r="D75" s="30">
        <v>4.0325220465364078</v>
      </c>
    </row>
    <row r="76" spans="1:4" x14ac:dyDescent="0.25">
      <c r="A76" s="4">
        <v>38930</v>
      </c>
      <c r="B76" s="30">
        <v>5.25</v>
      </c>
      <c r="C76" s="30">
        <v>12.592645585981343</v>
      </c>
      <c r="D76" s="30">
        <v>4.3091398545508843</v>
      </c>
    </row>
    <row r="77" spans="1:4" x14ac:dyDescent="0.25">
      <c r="A77" s="4">
        <v>38961</v>
      </c>
      <c r="B77" s="30">
        <v>5.25</v>
      </c>
      <c r="C77" s="30">
        <v>13.465512868852281</v>
      </c>
      <c r="D77" s="30">
        <v>4.1015398941132659</v>
      </c>
    </row>
    <row r="78" spans="1:4" x14ac:dyDescent="0.25">
      <c r="A78" s="4">
        <v>38991</v>
      </c>
      <c r="B78" s="30">
        <v>5.25</v>
      </c>
      <c r="C78" s="30">
        <v>14.362354773889448</v>
      </c>
      <c r="D78" s="30">
        <v>4.1045075038699093</v>
      </c>
    </row>
    <row r="79" spans="1:4" x14ac:dyDescent="0.25">
      <c r="A79" s="4">
        <v>39022</v>
      </c>
      <c r="B79" s="30">
        <v>5.5</v>
      </c>
      <c r="C79" s="30">
        <v>14.506558200736078</v>
      </c>
      <c r="D79" s="30">
        <v>4.1932266504769906</v>
      </c>
    </row>
    <row r="80" spans="1:4" x14ac:dyDescent="0.25">
      <c r="A80" s="4">
        <v>39052</v>
      </c>
      <c r="B80" s="30">
        <v>5.5</v>
      </c>
      <c r="C80" s="30">
        <v>12.92402729203449</v>
      </c>
      <c r="D80" s="30">
        <v>4.3463490751895559</v>
      </c>
    </row>
    <row r="81" spans="1:4" x14ac:dyDescent="0.25">
      <c r="A81" s="4">
        <v>39083</v>
      </c>
      <c r="B81" s="30">
        <v>5.5</v>
      </c>
      <c r="C81" s="30">
        <v>14.69028535668429</v>
      </c>
      <c r="D81" s="30">
        <v>4.5906033258306422</v>
      </c>
    </row>
    <row r="82" spans="1:4" x14ac:dyDescent="0.25">
      <c r="A82" s="4">
        <v>39114</v>
      </c>
      <c r="B82" s="30">
        <v>5.5</v>
      </c>
      <c r="C82" s="30">
        <v>14.679317522381657</v>
      </c>
      <c r="D82" s="30">
        <v>4.4825585245129744</v>
      </c>
    </row>
    <row r="83" spans="1:4" x14ac:dyDescent="0.25">
      <c r="A83" s="4">
        <v>39142</v>
      </c>
      <c r="B83" s="30">
        <v>5.5</v>
      </c>
      <c r="C83" s="30">
        <v>12.961140708910904</v>
      </c>
      <c r="D83" s="30">
        <v>4.28</v>
      </c>
    </row>
    <row r="84" spans="1:4" x14ac:dyDescent="0.25">
      <c r="A84" s="4">
        <v>39173</v>
      </c>
      <c r="B84" s="30">
        <v>5.5</v>
      </c>
      <c r="C84" s="30">
        <v>13.136912495319695</v>
      </c>
      <c r="D84" s="30">
        <v>4.3063239207829618</v>
      </c>
    </row>
    <row r="85" spans="1:4" x14ac:dyDescent="0.25">
      <c r="A85" s="4">
        <v>39203</v>
      </c>
      <c r="B85" s="30">
        <v>5.5</v>
      </c>
      <c r="C85" s="30">
        <v>12.728932231031123</v>
      </c>
      <c r="D85" s="30">
        <v>4.4007543714946005</v>
      </c>
    </row>
    <row r="86" spans="1:4" x14ac:dyDescent="0.25">
      <c r="A86" s="4">
        <v>39234</v>
      </c>
      <c r="B86" s="30">
        <v>5.5</v>
      </c>
      <c r="C86" s="30">
        <v>13.02222126228231</v>
      </c>
      <c r="D86" s="30">
        <v>4.7938844496791786</v>
      </c>
    </row>
    <row r="87" spans="1:4" x14ac:dyDescent="0.25">
      <c r="A87" s="4">
        <v>39264</v>
      </c>
      <c r="B87" s="30">
        <v>5.75</v>
      </c>
      <c r="C87" s="30">
        <v>13.114802469412465</v>
      </c>
      <c r="D87" s="30">
        <v>4.5111532816745346</v>
      </c>
    </row>
    <row r="88" spans="1:4" x14ac:dyDescent="0.25">
      <c r="A88" s="4">
        <v>39295</v>
      </c>
      <c r="B88" s="30">
        <v>5.75</v>
      </c>
      <c r="C88" s="30">
        <v>13.54323037359503</v>
      </c>
      <c r="D88" s="30">
        <v>4.8673685472999004</v>
      </c>
    </row>
    <row r="89" spans="1:4" x14ac:dyDescent="0.25">
      <c r="A89" s="4">
        <v>39326</v>
      </c>
      <c r="B89" s="30">
        <v>6</v>
      </c>
      <c r="C89" s="30">
        <v>12.713412721838614</v>
      </c>
      <c r="D89" s="30">
        <v>4.7927389111812193</v>
      </c>
    </row>
    <row r="90" spans="1:4" x14ac:dyDescent="0.25">
      <c r="A90" s="4">
        <v>39356</v>
      </c>
      <c r="B90" s="30">
        <v>6</v>
      </c>
      <c r="C90" s="30">
        <v>14.288958199081598</v>
      </c>
      <c r="D90" s="30">
        <v>4.910317486030582</v>
      </c>
    </row>
    <row r="91" spans="1:4" x14ac:dyDescent="0.25">
      <c r="A91" s="4">
        <v>39387</v>
      </c>
      <c r="B91" s="30">
        <v>6.25</v>
      </c>
      <c r="C91" s="30">
        <v>13.999249684642624</v>
      </c>
      <c r="D91" s="30">
        <v>5.0484564606365048</v>
      </c>
    </row>
    <row r="92" spans="1:4" x14ac:dyDescent="0.25">
      <c r="A92" s="4">
        <v>39417</v>
      </c>
      <c r="B92" s="30">
        <v>6.25</v>
      </c>
      <c r="C92" s="30">
        <v>13.910282696290739</v>
      </c>
      <c r="D92" s="30">
        <v>4.9024660737267007</v>
      </c>
    </row>
    <row r="93" spans="1:4" x14ac:dyDescent="0.25">
      <c r="A93" s="4">
        <v>39448</v>
      </c>
      <c r="B93" s="30">
        <v>6.25</v>
      </c>
      <c r="C93" s="30">
        <v>14.508113495597801</v>
      </c>
      <c r="D93" s="30">
        <v>5.4298829964808704</v>
      </c>
    </row>
    <row r="94" spans="1:4" x14ac:dyDescent="0.25">
      <c r="A94" s="4">
        <v>39479</v>
      </c>
      <c r="B94" s="30">
        <v>6.25</v>
      </c>
      <c r="C94" s="30">
        <v>12.34</v>
      </c>
      <c r="D94" s="30">
        <v>5.05</v>
      </c>
    </row>
    <row r="95" spans="1:4" x14ac:dyDescent="0.25">
      <c r="A95" s="4">
        <v>39508</v>
      </c>
      <c r="B95" s="30">
        <v>6.25</v>
      </c>
      <c r="C95" s="30">
        <v>12.25</v>
      </c>
      <c r="D95" s="30">
        <v>4.99</v>
      </c>
    </row>
    <row r="96" spans="1:4" x14ac:dyDescent="0.25">
      <c r="A96" s="4">
        <v>39539</v>
      </c>
      <c r="B96" s="30">
        <v>6.25</v>
      </c>
      <c r="C96" s="30">
        <v>13.683581116634794</v>
      </c>
      <c r="D96" s="30">
        <v>5.2165123313687811</v>
      </c>
    </row>
    <row r="97" spans="1:4" x14ac:dyDescent="0.25">
      <c r="A97" s="4">
        <v>39569</v>
      </c>
      <c r="B97" s="30">
        <v>6.25</v>
      </c>
      <c r="C97" s="30">
        <v>12.926534299804722</v>
      </c>
      <c r="D97" s="30">
        <v>5.4587130327684399</v>
      </c>
    </row>
    <row r="98" spans="1:4" x14ac:dyDescent="0.25">
      <c r="A98" s="4">
        <v>39600</v>
      </c>
      <c r="B98" s="30">
        <v>6.25</v>
      </c>
      <c r="C98" s="30">
        <v>12.319421736141734</v>
      </c>
      <c r="D98" s="30">
        <v>5.4769350269016783</v>
      </c>
    </row>
    <row r="99" spans="1:4" x14ac:dyDescent="0.25">
      <c r="A99" s="4">
        <v>39630</v>
      </c>
      <c r="B99" s="30">
        <v>6.25</v>
      </c>
      <c r="C99" s="30">
        <v>12.458899469780901</v>
      </c>
      <c r="D99" s="30">
        <v>5.9389228260645286</v>
      </c>
    </row>
    <row r="100" spans="1:4" x14ac:dyDescent="0.25">
      <c r="A100" s="4">
        <v>39661</v>
      </c>
      <c r="B100" s="30">
        <v>6.25</v>
      </c>
      <c r="C100" s="30">
        <v>12.827829391734287</v>
      </c>
      <c r="D100" s="30">
        <v>6.7173264496853093</v>
      </c>
    </row>
    <row r="101" spans="1:4" x14ac:dyDescent="0.25">
      <c r="A101" s="4">
        <v>39692</v>
      </c>
      <c r="B101" s="30">
        <v>6.25</v>
      </c>
      <c r="C101" s="30">
        <v>12.836125361680752</v>
      </c>
      <c r="D101" s="30">
        <v>6.1125255788883797</v>
      </c>
    </row>
    <row r="102" spans="1:4" x14ac:dyDescent="0.25">
      <c r="A102" s="4">
        <v>39722</v>
      </c>
      <c r="B102" s="30">
        <v>6.25</v>
      </c>
      <c r="C102" s="30">
        <v>13.061067469434224</v>
      </c>
      <c r="D102" s="30">
        <v>5.6638990719669149</v>
      </c>
    </row>
    <row r="103" spans="1:4" x14ac:dyDescent="0.25">
      <c r="A103" s="4">
        <v>39753</v>
      </c>
      <c r="B103" s="30">
        <v>6.25</v>
      </c>
      <c r="C103" s="30">
        <v>12.865060575884133</v>
      </c>
      <c r="D103" s="30">
        <v>5.4341142650595389</v>
      </c>
    </row>
    <row r="104" spans="1:4" x14ac:dyDescent="0.25">
      <c r="A104" s="4">
        <v>39783</v>
      </c>
      <c r="B104" s="30">
        <v>6.25</v>
      </c>
      <c r="C104" s="30">
        <v>12.143083659474367</v>
      </c>
      <c r="D104" s="30">
        <v>5.4760736594517621</v>
      </c>
    </row>
    <row r="105" spans="1:4" x14ac:dyDescent="0.25">
      <c r="A105" s="4">
        <v>39814</v>
      </c>
      <c r="B105" s="30">
        <v>5.75</v>
      </c>
      <c r="C105" s="30">
        <v>13.706581070779789</v>
      </c>
      <c r="D105" s="30">
        <v>5.8426875916055883</v>
      </c>
    </row>
    <row r="106" spans="1:4" x14ac:dyDescent="0.25">
      <c r="A106" s="4">
        <v>39845</v>
      </c>
      <c r="B106" s="30">
        <v>5.75</v>
      </c>
      <c r="C106" s="30">
        <v>13.917539070495524</v>
      </c>
      <c r="D106" s="30">
        <v>5.1166230437092484</v>
      </c>
    </row>
    <row r="107" spans="1:4" x14ac:dyDescent="0.25">
      <c r="A107" s="4">
        <v>39873</v>
      </c>
      <c r="B107" s="30">
        <v>5.75</v>
      </c>
      <c r="C107" s="30">
        <v>13.587379182429853</v>
      </c>
      <c r="D107" s="30">
        <v>5.2353007962393825</v>
      </c>
    </row>
    <row r="108" spans="1:4" x14ac:dyDescent="0.25">
      <c r="A108" s="4">
        <v>39904</v>
      </c>
      <c r="B108" s="30">
        <v>5.75</v>
      </c>
      <c r="C108" s="30">
        <v>14.120231941402766</v>
      </c>
      <c r="D108" s="30">
        <v>5.1399052031265366</v>
      </c>
    </row>
    <row r="109" spans="1:4" x14ac:dyDescent="0.25">
      <c r="A109" s="4">
        <v>39934</v>
      </c>
      <c r="B109" s="30">
        <v>5.75</v>
      </c>
      <c r="C109" s="30">
        <v>13.716759870133371</v>
      </c>
      <c r="D109" s="30">
        <v>5.4518093087050001</v>
      </c>
    </row>
    <row r="110" spans="1:4" x14ac:dyDescent="0.25">
      <c r="A110" s="4">
        <v>39965</v>
      </c>
      <c r="B110" s="30">
        <v>5.75</v>
      </c>
      <c r="C110" s="30">
        <v>12.826107743132125</v>
      </c>
      <c r="D110" s="30">
        <v>5.4672078439732354</v>
      </c>
    </row>
    <row r="111" spans="1:4" x14ac:dyDescent="0.25">
      <c r="A111" s="4">
        <v>39995</v>
      </c>
      <c r="B111" s="30">
        <v>5.75</v>
      </c>
      <c r="C111" s="30">
        <v>12.668084317784203</v>
      </c>
      <c r="D111" s="30">
        <v>5.4858189365207926</v>
      </c>
    </row>
    <row r="112" spans="1:4" x14ac:dyDescent="0.25">
      <c r="A112" s="4">
        <v>40026</v>
      </c>
      <c r="B112" s="30">
        <v>5.75</v>
      </c>
      <c r="C112" s="30">
        <v>13.049719374663628</v>
      </c>
      <c r="D112" s="30">
        <v>5.9428314779224332</v>
      </c>
    </row>
    <row r="113" spans="1:4" x14ac:dyDescent="0.25">
      <c r="A113" s="4">
        <v>40057</v>
      </c>
      <c r="B113" s="30">
        <v>5.75</v>
      </c>
      <c r="C113" s="30">
        <v>14.343184794575023</v>
      </c>
      <c r="D113" s="30">
        <v>5.6391762245420498</v>
      </c>
    </row>
    <row r="114" spans="1:4" x14ac:dyDescent="0.25">
      <c r="A114" s="4">
        <v>40087</v>
      </c>
      <c r="B114" s="30">
        <v>5.25</v>
      </c>
      <c r="C114" s="30">
        <v>14.460604465422385</v>
      </c>
      <c r="D114" s="30">
        <v>5.4441962061868603</v>
      </c>
    </row>
    <row r="115" spans="1:4" x14ac:dyDescent="0.25">
      <c r="A115" s="4">
        <v>40118</v>
      </c>
      <c r="B115" s="30">
        <v>5.25</v>
      </c>
      <c r="C115" s="30">
        <v>13.516421230927827</v>
      </c>
      <c r="D115" s="30">
        <v>5.2843450796038844</v>
      </c>
    </row>
    <row r="116" spans="1:4" x14ac:dyDescent="0.25">
      <c r="A116" s="4">
        <v>40148</v>
      </c>
      <c r="B116" s="30">
        <v>5.25</v>
      </c>
      <c r="C116" s="30">
        <v>13.159278344880217</v>
      </c>
      <c r="D116" s="30">
        <v>5.4637917101635765</v>
      </c>
    </row>
    <row r="117" spans="1:4" x14ac:dyDescent="0.25">
      <c r="A117" s="4">
        <v>40179</v>
      </c>
      <c r="B117" s="30">
        <v>5.25</v>
      </c>
      <c r="C117" s="30">
        <v>13.045926580517644</v>
      </c>
      <c r="D117" s="30">
        <v>5.6622152824316787</v>
      </c>
    </row>
    <row r="118" spans="1:4" x14ac:dyDescent="0.25">
      <c r="A118" s="4">
        <v>40210</v>
      </c>
      <c r="B118" s="30">
        <v>5.25</v>
      </c>
      <c r="C118" s="30">
        <v>13.268107428762512</v>
      </c>
      <c r="D118" s="30">
        <v>5.2867474077432872</v>
      </c>
    </row>
    <row r="119" spans="1:4" x14ac:dyDescent="0.25">
      <c r="A119" s="4">
        <v>40238</v>
      </c>
      <c r="B119" s="30">
        <v>5.25</v>
      </c>
      <c r="C119" s="30">
        <v>14.131270347682744</v>
      </c>
      <c r="D119" s="30">
        <v>5.1662769810521496</v>
      </c>
    </row>
    <row r="120" spans="1:4" x14ac:dyDescent="0.25">
      <c r="A120" s="4">
        <v>40269</v>
      </c>
      <c r="B120" s="30">
        <v>5.25</v>
      </c>
      <c r="C120" s="30">
        <v>13.323870859320234</v>
      </c>
      <c r="D120" s="30">
        <v>5.178619622301226</v>
      </c>
    </row>
    <row r="121" spans="1:4" x14ac:dyDescent="0.25">
      <c r="A121" s="4">
        <v>40299</v>
      </c>
      <c r="B121" s="30">
        <v>5.25</v>
      </c>
      <c r="C121" s="30">
        <v>13.808392705534496</v>
      </c>
      <c r="D121" s="30">
        <v>5.0981188496818737</v>
      </c>
    </row>
    <row r="122" spans="1:4" x14ac:dyDescent="0.25">
      <c r="A122" s="4">
        <v>40330</v>
      </c>
      <c r="B122" s="30">
        <v>5.25</v>
      </c>
      <c r="C122" s="30">
        <v>12.703135812270672</v>
      </c>
      <c r="D122" s="30">
        <v>5.1755901768480364</v>
      </c>
    </row>
    <row r="123" spans="1:4" x14ac:dyDescent="0.25">
      <c r="A123" s="4">
        <v>40360</v>
      </c>
      <c r="B123" s="30">
        <v>5</v>
      </c>
      <c r="C123" s="30">
        <v>12.287544564662801</v>
      </c>
      <c r="D123" s="30">
        <v>5.1412981707299279</v>
      </c>
    </row>
    <row r="124" spans="1:4" x14ac:dyDescent="0.25">
      <c r="A124" s="4">
        <v>40391</v>
      </c>
      <c r="B124" s="30">
        <v>5</v>
      </c>
      <c r="C124" s="30">
        <v>9.5500000000000007</v>
      </c>
      <c r="D124" s="30">
        <v>5.4676187272158945</v>
      </c>
    </row>
    <row r="125" spans="1:4" x14ac:dyDescent="0.25">
      <c r="A125" s="4">
        <v>40422</v>
      </c>
      <c r="B125" s="30">
        <v>5</v>
      </c>
      <c r="C125" s="30">
        <v>12.317098246162331</v>
      </c>
      <c r="D125" s="30">
        <v>5.1906360311434305</v>
      </c>
    </row>
    <row r="126" spans="1:4" x14ac:dyDescent="0.25">
      <c r="A126" s="4">
        <v>40452</v>
      </c>
      <c r="B126" s="30">
        <v>5</v>
      </c>
      <c r="C126" s="30">
        <v>12.539584525370957</v>
      </c>
      <c r="D126" s="30">
        <v>5.0019777456240346</v>
      </c>
    </row>
    <row r="127" spans="1:4" x14ac:dyDescent="0.25">
      <c r="A127" s="4">
        <v>40483</v>
      </c>
      <c r="B127" s="30">
        <v>5</v>
      </c>
      <c r="C127" s="30">
        <v>12.285515327248751</v>
      </c>
      <c r="D127" s="30">
        <v>4.8556100250715239</v>
      </c>
    </row>
    <row r="128" spans="1:4" x14ac:dyDescent="0.25">
      <c r="A128" s="4">
        <v>40513</v>
      </c>
      <c r="B128" s="30">
        <v>5</v>
      </c>
      <c r="C128" s="30">
        <v>11.840026646666598</v>
      </c>
      <c r="D128" s="30">
        <v>5.0913848101696892</v>
      </c>
    </row>
    <row r="129" spans="1:4" x14ac:dyDescent="0.25">
      <c r="A129" s="4">
        <v>40544</v>
      </c>
      <c r="B129" s="30">
        <v>5</v>
      </c>
      <c r="C129" s="30">
        <v>12.93098382357889</v>
      </c>
      <c r="D129" s="30">
        <v>5.1116844432681168</v>
      </c>
    </row>
    <row r="130" spans="1:4" x14ac:dyDescent="0.25">
      <c r="A130" s="4">
        <v>40575</v>
      </c>
      <c r="B130" s="30">
        <v>5</v>
      </c>
      <c r="C130" s="30">
        <v>13.861551981507567</v>
      </c>
      <c r="D130" s="30">
        <v>4.9044173587321227</v>
      </c>
    </row>
    <row r="131" spans="1:4" x14ac:dyDescent="0.25">
      <c r="A131" s="4">
        <v>40603</v>
      </c>
      <c r="B131" s="30">
        <v>5.25</v>
      </c>
      <c r="C131" s="30">
        <v>11.928044655962818</v>
      </c>
      <c r="D131" s="30">
        <v>4.3976178401147887</v>
      </c>
    </row>
    <row r="132" spans="1:4" x14ac:dyDescent="0.25">
      <c r="A132" s="4">
        <v>40634</v>
      </c>
      <c r="B132" s="30">
        <v>5.25</v>
      </c>
      <c r="C132" s="30">
        <v>11.943601965932015</v>
      </c>
      <c r="D132" s="30">
        <v>4.5213043461068745</v>
      </c>
    </row>
    <row r="133" spans="1:4" x14ac:dyDescent="0.25">
      <c r="A133" s="4">
        <v>40664</v>
      </c>
      <c r="B133" s="30">
        <v>5.25</v>
      </c>
      <c r="C133" s="30">
        <v>11.977083810215262</v>
      </c>
      <c r="D133" s="30">
        <v>4.6577186332200666</v>
      </c>
    </row>
    <row r="134" spans="1:4" x14ac:dyDescent="0.25">
      <c r="A134" s="4">
        <v>40695</v>
      </c>
      <c r="B134" s="30">
        <v>5.25</v>
      </c>
      <c r="C134" s="30">
        <v>11.658702824026932</v>
      </c>
      <c r="D134" s="30">
        <v>4.9513340740220499</v>
      </c>
    </row>
    <row r="135" spans="1:4" x14ac:dyDescent="0.25">
      <c r="A135" s="4">
        <v>40725</v>
      </c>
      <c r="B135" s="30">
        <v>5.25</v>
      </c>
      <c r="C135" s="30">
        <v>11.934714457479332</v>
      </c>
      <c r="D135" s="30">
        <v>5.1075986117276919</v>
      </c>
    </row>
    <row r="136" spans="1:4" x14ac:dyDescent="0.25">
      <c r="A136" s="4">
        <v>40756</v>
      </c>
      <c r="B136" s="30">
        <v>5.25</v>
      </c>
      <c r="C136" s="30">
        <v>11.392968515450454</v>
      </c>
      <c r="D136" s="30">
        <v>5.4219396182704154</v>
      </c>
    </row>
    <row r="137" spans="1:4" x14ac:dyDescent="0.25">
      <c r="A137" s="4">
        <v>40787</v>
      </c>
      <c r="B137" s="30">
        <v>5.25</v>
      </c>
      <c r="C137" s="30">
        <v>11.069690663821685</v>
      </c>
      <c r="D137" s="30">
        <v>5.0703245712734217</v>
      </c>
    </row>
    <row r="138" spans="1:4" x14ac:dyDescent="0.25">
      <c r="A138" s="4">
        <v>40817</v>
      </c>
      <c r="B138" s="30">
        <v>5</v>
      </c>
      <c r="C138" s="30">
        <v>11.410268881395091</v>
      </c>
      <c r="D138" s="30">
        <v>4.9955510908378287</v>
      </c>
    </row>
    <row r="139" spans="1:4" x14ac:dyDescent="0.25">
      <c r="A139" s="4">
        <v>40848</v>
      </c>
      <c r="B139" s="30">
        <v>5</v>
      </c>
      <c r="C139" s="30">
        <v>12.172423761020006</v>
      </c>
      <c r="D139" s="30">
        <v>4.910366541757913</v>
      </c>
    </row>
    <row r="140" spans="1:4" x14ac:dyDescent="0.25">
      <c r="A140" s="4">
        <v>40878</v>
      </c>
      <c r="B140" s="30">
        <v>4.75</v>
      </c>
      <c r="C140" s="30">
        <v>10.81931277394332</v>
      </c>
      <c r="D140" s="30">
        <v>4.9322237228385157</v>
      </c>
    </row>
    <row r="141" spans="1:4" x14ac:dyDescent="0.25">
      <c r="A141" s="4">
        <v>40909</v>
      </c>
      <c r="B141" s="30">
        <v>4.75</v>
      </c>
      <c r="C141" s="30">
        <v>11.315173011988447</v>
      </c>
      <c r="D141" s="30">
        <v>4.9196201112551705</v>
      </c>
    </row>
    <row r="142" spans="1:4" x14ac:dyDescent="0.25">
      <c r="A142" s="4">
        <v>40940</v>
      </c>
      <c r="B142" s="30">
        <v>4.5</v>
      </c>
      <c r="C142" s="30">
        <v>11.387936901075424</v>
      </c>
      <c r="D142" s="30">
        <v>4.5624433371112278</v>
      </c>
    </row>
    <row r="143" spans="1:4" x14ac:dyDescent="0.25">
      <c r="A143" s="4">
        <v>40969</v>
      </c>
      <c r="B143" s="30">
        <v>4.5</v>
      </c>
      <c r="C143" s="30">
        <v>11.958224094322619</v>
      </c>
      <c r="D143" s="30">
        <v>4.4800000000000004</v>
      </c>
    </row>
    <row r="144" spans="1:4" x14ac:dyDescent="0.25">
      <c r="A144" s="4">
        <v>41000</v>
      </c>
      <c r="B144" s="30">
        <v>4.25</v>
      </c>
      <c r="C144" s="30">
        <v>11.123094598298227</v>
      </c>
      <c r="D144" s="30">
        <v>4.3420963724286485</v>
      </c>
    </row>
    <row r="145" spans="1:4" x14ac:dyDescent="0.25">
      <c r="A145" s="4">
        <v>41030</v>
      </c>
      <c r="B145" s="30">
        <v>4.25</v>
      </c>
      <c r="C145" s="30">
        <v>11.275150230342922</v>
      </c>
      <c r="D145" s="30">
        <v>4.3609240085369363</v>
      </c>
    </row>
    <row r="146" spans="1:4" x14ac:dyDescent="0.25">
      <c r="A146" s="4">
        <v>41061</v>
      </c>
      <c r="B146" s="30">
        <v>4.25</v>
      </c>
      <c r="C146" s="30">
        <v>11.386585137037288</v>
      </c>
      <c r="D146" s="30">
        <v>4.1523799183952219</v>
      </c>
    </row>
    <row r="147" spans="1:4" x14ac:dyDescent="0.25">
      <c r="A147" s="4">
        <v>41091</v>
      </c>
      <c r="B147" s="30">
        <v>4.25</v>
      </c>
      <c r="C147" s="30">
        <v>11.392988098759147</v>
      </c>
      <c r="D147" s="30">
        <v>4.2003503169474659</v>
      </c>
    </row>
    <row r="148" spans="1:4" x14ac:dyDescent="0.25">
      <c r="A148" s="4">
        <v>41122</v>
      </c>
      <c r="B148" s="30">
        <v>4</v>
      </c>
      <c r="C148" s="30">
        <v>11.108703275850347</v>
      </c>
      <c r="D148" s="30">
        <v>4.7816279206180923</v>
      </c>
    </row>
    <row r="149" spans="1:4" x14ac:dyDescent="0.25">
      <c r="A149" s="4">
        <v>41153</v>
      </c>
      <c r="B149" s="30">
        <v>4</v>
      </c>
      <c r="C149" s="30">
        <v>11.099845949736345</v>
      </c>
      <c r="D149" s="30">
        <v>4.730336916853962</v>
      </c>
    </row>
    <row r="150" spans="1:4" x14ac:dyDescent="0.25">
      <c r="A150" s="4">
        <v>41183</v>
      </c>
      <c r="B150" s="30">
        <v>4</v>
      </c>
      <c r="C150" s="30">
        <v>9.11</v>
      </c>
      <c r="D150" s="30">
        <v>4.5892760450404353</v>
      </c>
    </row>
    <row r="151" spans="1:4" x14ac:dyDescent="0.25">
      <c r="A151" s="4">
        <v>41214</v>
      </c>
      <c r="B151" s="30">
        <v>4</v>
      </c>
      <c r="C151" s="30">
        <v>10.209624884979734</v>
      </c>
      <c r="D151" s="30">
        <v>4.5376233919456013</v>
      </c>
    </row>
    <row r="152" spans="1:4" x14ac:dyDescent="0.25">
      <c r="A152" s="4">
        <v>41244</v>
      </c>
      <c r="B152" s="30">
        <v>4</v>
      </c>
      <c r="C152" s="30">
        <v>10.787596645870918</v>
      </c>
      <c r="D152" s="30">
        <v>4.5708376188243536</v>
      </c>
    </row>
    <row r="153" spans="1:4" x14ac:dyDescent="0.25">
      <c r="A153" s="4">
        <v>41275</v>
      </c>
      <c r="B153" s="30">
        <v>4</v>
      </c>
      <c r="C153" s="30">
        <v>9.8781744907039339</v>
      </c>
      <c r="D153" s="30">
        <v>4.5260118102318501</v>
      </c>
    </row>
    <row r="154" spans="1:4" x14ac:dyDescent="0.25">
      <c r="A154" s="4">
        <v>41306</v>
      </c>
      <c r="B154" s="30">
        <v>3.75</v>
      </c>
      <c r="C154" s="30">
        <v>11.78</v>
      </c>
      <c r="D154" s="30">
        <v>4.5</v>
      </c>
    </row>
    <row r="155" spans="1:4" x14ac:dyDescent="0.25">
      <c r="A155" s="4">
        <v>41334</v>
      </c>
      <c r="B155" s="30">
        <v>3.75</v>
      </c>
      <c r="C155" s="30">
        <v>11.14</v>
      </c>
      <c r="D155" s="30">
        <v>4.58</v>
      </c>
    </row>
    <row r="156" spans="1:4" x14ac:dyDescent="0.25">
      <c r="A156" s="4">
        <v>41365</v>
      </c>
      <c r="B156" s="30">
        <v>3.75</v>
      </c>
      <c r="C156" s="30">
        <v>10.82596572919724</v>
      </c>
      <c r="D156" s="30">
        <v>4.2549441292308856</v>
      </c>
    </row>
    <row r="157" spans="1:4" x14ac:dyDescent="0.25">
      <c r="A157" s="4">
        <v>41395</v>
      </c>
      <c r="B157" s="30">
        <v>3.75</v>
      </c>
      <c r="C157" s="30">
        <v>11.054058220636447</v>
      </c>
      <c r="D157" s="30">
        <v>4.2809505845685338</v>
      </c>
    </row>
    <row r="158" spans="1:4" x14ac:dyDescent="0.25">
      <c r="A158" s="4">
        <v>41426</v>
      </c>
      <c r="B158" s="30">
        <v>3.75</v>
      </c>
      <c r="C158" s="30">
        <v>10.726197022306877</v>
      </c>
      <c r="D158" s="30">
        <v>3.823356128757557</v>
      </c>
    </row>
    <row r="159" spans="1:4" x14ac:dyDescent="0.25">
      <c r="A159" s="4">
        <v>41456</v>
      </c>
      <c r="B159" s="30">
        <v>3.5</v>
      </c>
      <c r="C159" s="30">
        <v>10.933770778365178</v>
      </c>
      <c r="D159" s="30">
        <v>3.6024193613438036</v>
      </c>
    </row>
    <row r="160" spans="1:4" x14ac:dyDescent="0.25">
      <c r="A160" s="4">
        <v>41487</v>
      </c>
      <c r="B160" s="30">
        <v>3.5</v>
      </c>
      <c r="C160" s="30">
        <v>9.4827797975158976</v>
      </c>
      <c r="D160" s="30">
        <v>3.709653599738838</v>
      </c>
    </row>
    <row r="161" spans="1:4" x14ac:dyDescent="0.25">
      <c r="A161" s="4">
        <v>41518</v>
      </c>
      <c r="B161" s="30">
        <v>3.5</v>
      </c>
      <c r="C161" s="30">
        <v>10.142410796168068</v>
      </c>
      <c r="D161" s="30">
        <v>3.0992384815812475</v>
      </c>
    </row>
    <row r="162" spans="1:4" x14ac:dyDescent="0.25">
      <c r="A162" s="4">
        <v>41548</v>
      </c>
      <c r="B162" s="30">
        <v>3.5</v>
      </c>
      <c r="C162" s="30">
        <v>9.6726485056859648</v>
      </c>
      <c r="D162" s="30">
        <v>2.665308001092439</v>
      </c>
    </row>
    <row r="163" spans="1:4" x14ac:dyDescent="0.25">
      <c r="A163" s="4">
        <v>41579</v>
      </c>
      <c r="B163" s="30">
        <v>3.25</v>
      </c>
      <c r="C163" s="30">
        <v>9.3599046529697496</v>
      </c>
      <c r="D163" s="30">
        <v>2.5137319207578139</v>
      </c>
    </row>
    <row r="164" spans="1:4" x14ac:dyDescent="0.25">
      <c r="A164" s="4">
        <v>41609</v>
      </c>
      <c r="B164" s="30">
        <v>3</v>
      </c>
      <c r="C164" s="30">
        <v>8.8547699944277518</v>
      </c>
      <c r="D164" s="30">
        <v>2.40152132473502</v>
      </c>
    </row>
    <row r="165" spans="1:4" x14ac:dyDescent="0.25">
      <c r="A165" s="4">
        <v>41640</v>
      </c>
      <c r="B165" s="30">
        <v>3</v>
      </c>
      <c r="C165" s="30">
        <v>9.1911124746107529</v>
      </c>
      <c r="D165" s="30">
        <v>2.2882843701176276</v>
      </c>
    </row>
    <row r="166" spans="1:4" x14ac:dyDescent="0.25">
      <c r="A166" s="4">
        <v>41671</v>
      </c>
      <c r="B166" s="30">
        <v>3</v>
      </c>
      <c r="C166" s="30">
        <v>9.1383643139873652</v>
      </c>
      <c r="D166" s="30">
        <v>2.39</v>
      </c>
    </row>
    <row r="167" spans="1:4" x14ac:dyDescent="0.25">
      <c r="A167" s="4">
        <v>41699</v>
      </c>
      <c r="B167" s="30">
        <v>2.75</v>
      </c>
      <c r="C167" s="30">
        <v>7.9607149502360732</v>
      </c>
      <c r="D167" s="30">
        <v>2.04</v>
      </c>
    </row>
    <row r="168" spans="1:4" x14ac:dyDescent="0.25">
      <c r="A168" s="4">
        <v>41730</v>
      </c>
      <c r="B168" s="30">
        <v>2.75</v>
      </c>
      <c r="C168" s="30">
        <v>8.8764829147076636</v>
      </c>
      <c r="D168" s="30">
        <v>2.15</v>
      </c>
    </row>
    <row r="169" spans="1:4" x14ac:dyDescent="0.25">
      <c r="A169" s="4">
        <v>41760</v>
      </c>
      <c r="B169" s="30">
        <v>2.75</v>
      </c>
      <c r="C169" s="30">
        <v>9.4139572001261378</v>
      </c>
      <c r="D169" s="30">
        <v>1.9409243140683843</v>
      </c>
    </row>
    <row r="170" spans="1:4" x14ac:dyDescent="0.25">
      <c r="A170" s="4">
        <v>41791</v>
      </c>
      <c r="B170" s="30">
        <v>2.5</v>
      </c>
      <c r="C170" s="30">
        <v>9.0500000000000007</v>
      </c>
      <c r="D170" s="30">
        <v>1.79</v>
      </c>
    </row>
    <row r="171" spans="1:4" x14ac:dyDescent="0.25">
      <c r="A171" s="4">
        <v>41821</v>
      </c>
      <c r="B171" s="30">
        <v>2.5</v>
      </c>
      <c r="C171" s="30">
        <v>8.58</v>
      </c>
      <c r="D171" s="30">
        <v>1.8053956592394551</v>
      </c>
    </row>
    <row r="172" spans="1:4" x14ac:dyDescent="0.25">
      <c r="A172" s="4">
        <v>41852</v>
      </c>
      <c r="B172" s="30">
        <v>2.5</v>
      </c>
      <c r="C172" s="30">
        <v>8.4287502312381388</v>
      </c>
      <c r="D172" s="30">
        <v>1.8879880752200191</v>
      </c>
    </row>
    <row r="173" spans="1:4" x14ac:dyDescent="0.25">
      <c r="A173" s="4">
        <v>41883</v>
      </c>
      <c r="B173" s="30">
        <v>2.5</v>
      </c>
      <c r="C173" s="30">
        <v>8.4551290665065562</v>
      </c>
      <c r="D173" s="30">
        <v>1.6758068491913043</v>
      </c>
    </row>
    <row r="174" spans="1:4" x14ac:dyDescent="0.25">
      <c r="A174" s="4">
        <v>41913</v>
      </c>
      <c r="B174" s="30">
        <v>2.5</v>
      </c>
      <c r="C174" s="30">
        <v>7.6607501674973628</v>
      </c>
      <c r="D174" s="30">
        <v>1.692310918022599</v>
      </c>
    </row>
    <row r="175" spans="1:4" x14ac:dyDescent="0.25">
      <c r="A175" s="4">
        <v>41944</v>
      </c>
      <c r="B175" s="30">
        <v>2.25</v>
      </c>
      <c r="C175" s="30">
        <v>8.2052657631023322</v>
      </c>
      <c r="D175" s="30">
        <v>1.5988892694023162</v>
      </c>
    </row>
    <row r="176" spans="1:4" x14ac:dyDescent="0.25">
      <c r="A176" s="4">
        <v>41974</v>
      </c>
      <c r="B176" s="30">
        <v>2.25</v>
      </c>
      <c r="C176" s="30">
        <v>7.7471598731172548</v>
      </c>
      <c r="D176" s="30">
        <v>1.4814460204276736</v>
      </c>
    </row>
    <row r="177" spans="1:4" x14ac:dyDescent="0.25">
      <c r="A177" s="4">
        <v>42005</v>
      </c>
      <c r="B177" s="30">
        <v>2</v>
      </c>
      <c r="C177" s="30">
        <v>8.1041152043162068</v>
      </c>
      <c r="D177" s="30">
        <v>1.5114077280706359</v>
      </c>
    </row>
    <row r="178" spans="1:4" x14ac:dyDescent="0.25">
      <c r="A178" s="4">
        <v>42036</v>
      </c>
      <c r="B178" s="30">
        <v>2</v>
      </c>
      <c r="C178" s="30">
        <v>8.0242166633598444</v>
      </c>
      <c r="D178" s="30">
        <v>1.5623081646470389</v>
      </c>
    </row>
    <row r="179" spans="1:4" x14ac:dyDescent="0.25">
      <c r="A179" s="4">
        <v>42064</v>
      </c>
      <c r="B179" s="30">
        <v>2</v>
      </c>
      <c r="C179" s="30">
        <v>8.2537765854151406</v>
      </c>
      <c r="D179" s="30">
        <v>1.4167519136661844</v>
      </c>
    </row>
    <row r="180" spans="1:4" x14ac:dyDescent="0.25">
      <c r="A180" s="4">
        <v>42095</v>
      </c>
      <c r="B180" s="30">
        <v>2</v>
      </c>
      <c r="C180" s="30">
        <v>8.8696591776757341</v>
      </c>
      <c r="D180" s="30">
        <v>1.4434400876765681</v>
      </c>
    </row>
    <row r="181" spans="1:4" x14ac:dyDescent="0.25">
      <c r="A181" s="4">
        <v>42125</v>
      </c>
      <c r="B181" s="30">
        <v>2</v>
      </c>
      <c r="C181" s="30">
        <v>8.15</v>
      </c>
      <c r="D181" s="30">
        <v>1.5159735447275007</v>
      </c>
    </row>
    <row r="182" spans="1:4" x14ac:dyDescent="0.25">
      <c r="A182" s="4">
        <v>42156</v>
      </c>
      <c r="B182" s="30">
        <v>2</v>
      </c>
      <c r="C182" s="30">
        <v>8.4</v>
      </c>
      <c r="D182" s="30">
        <v>1.4350814003459569</v>
      </c>
    </row>
    <row r="183" spans="1:4" x14ac:dyDescent="0.25">
      <c r="A183" s="4">
        <v>42186</v>
      </c>
      <c r="B183" s="30">
        <v>2</v>
      </c>
      <c r="C183" s="30">
        <v>7.8797324497321011</v>
      </c>
      <c r="D183" s="30">
        <v>1.3383080435558095</v>
      </c>
    </row>
    <row r="184" spans="1:4" x14ac:dyDescent="0.25">
      <c r="A184" s="4">
        <v>42217</v>
      </c>
      <c r="B184" s="30">
        <v>2</v>
      </c>
      <c r="C184" s="30">
        <v>7.7340419491750252</v>
      </c>
      <c r="D184" s="30">
        <v>1.3073385971837381</v>
      </c>
    </row>
    <row r="185" spans="1:4" x14ac:dyDescent="0.25">
      <c r="A185" s="4">
        <v>42248</v>
      </c>
      <c r="B185" s="30">
        <v>2</v>
      </c>
      <c r="C185" s="30">
        <v>8.18</v>
      </c>
      <c r="D185" s="30">
        <v>1.3575178248252751</v>
      </c>
    </row>
    <row r="186" spans="1:4" x14ac:dyDescent="0.25">
      <c r="A186" s="4">
        <v>42278</v>
      </c>
      <c r="B186" s="30">
        <v>2</v>
      </c>
      <c r="C186" s="30">
        <v>7.95</v>
      </c>
      <c r="D186" s="30">
        <v>1.3568507507060188</v>
      </c>
    </row>
    <row r="187" spans="1:4" x14ac:dyDescent="0.25">
      <c r="A187" s="4">
        <v>42309</v>
      </c>
      <c r="B187" s="30">
        <v>1.75</v>
      </c>
      <c r="C187" s="30">
        <v>7.4</v>
      </c>
      <c r="D187" s="30">
        <v>1.326166204960761</v>
      </c>
    </row>
    <row r="188" spans="1:4" x14ac:dyDescent="0.25">
      <c r="A188" s="4">
        <v>42339</v>
      </c>
      <c r="B188" s="30">
        <v>1.75</v>
      </c>
      <c r="C188" s="30">
        <v>8.2799999999999994</v>
      </c>
      <c r="D188" s="30">
        <v>0.6</v>
      </c>
    </row>
    <row r="189" spans="1:4" x14ac:dyDescent="0.25">
      <c r="A189" s="4">
        <v>42370</v>
      </c>
      <c r="B189" s="30">
        <v>1.75</v>
      </c>
      <c r="C189" s="30">
        <v>8.14</v>
      </c>
      <c r="D189" s="30">
        <v>0.72</v>
      </c>
    </row>
    <row r="190" spans="1:4" x14ac:dyDescent="0.25">
      <c r="A190" s="4">
        <v>42401</v>
      </c>
      <c r="B190" s="30">
        <v>1.75</v>
      </c>
      <c r="C190" s="30">
        <v>7.9</v>
      </c>
      <c r="D190" s="30">
        <v>0.56000000000000005</v>
      </c>
    </row>
    <row r="191" spans="1:4" x14ac:dyDescent="0.25">
      <c r="A191" s="4">
        <v>42430</v>
      </c>
      <c r="B191" s="30">
        <v>1.75</v>
      </c>
      <c r="C191" s="30">
        <v>7.34</v>
      </c>
      <c r="D191" s="30">
        <v>0.94</v>
      </c>
    </row>
    <row r="192" spans="1:4" x14ac:dyDescent="0.25">
      <c r="A192" s="4">
        <v>42461</v>
      </c>
      <c r="B192" s="30">
        <v>1.5</v>
      </c>
      <c r="C192" s="30">
        <v>6</v>
      </c>
      <c r="D192" s="30">
        <v>0.89</v>
      </c>
    </row>
    <row r="193" spans="1:4" x14ac:dyDescent="0.25">
      <c r="A193" s="4">
        <v>42491</v>
      </c>
      <c r="B193" s="30">
        <v>1.25</v>
      </c>
      <c r="C193" s="30">
        <v>7.37</v>
      </c>
      <c r="D193" s="30">
        <v>0.84</v>
      </c>
    </row>
    <row r="194" spans="1:4" x14ac:dyDescent="0.25">
      <c r="A194" s="4">
        <v>42522</v>
      </c>
      <c r="B194" s="30">
        <v>1.25</v>
      </c>
      <c r="C194" s="30">
        <v>7.35</v>
      </c>
      <c r="D194" s="30">
        <v>0.76</v>
      </c>
    </row>
    <row r="195" spans="1:4" x14ac:dyDescent="0.25">
      <c r="A195" s="4">
        <v>42552</v>
      </c>
      <c r="B195" s="30">
        <v>1.25</v>
      </c>
      <c r="C195" s="30">
        <v>7.31</v>
      </c>
      <c r="D195" s="30">
        <v>0.78</v>
      </c>
    </row>
    <row r="196" spans="1:4" x14ac:dyDescent="0.25">
      <c r="A196" s="4">
        <v>42583</v>
      </c>
      <c r="B196" s="30">
        <v>1.25</v>
      </c>
      <c r="C196" s="30">
        <v>8.09</v>
      </c>
      <c r="D196" s="30">
        <v>0.8</v>
      </c>
    </row>
    <row r="197" spans="1:4" x14ac:dyDescent="0.25">
      <c r="A197" s="4">
        <v>42614</v>
      </c>
      <c r="B197" s="30">
        <v>1.25</v>
      </c>
      <c r="C197" s="30">
        <v>7.16</v>
      </c>
      <c r="D197" s="30">
        <v>0.86</v>
      </c>
    </row>
    <row r="198" spans="1:4" x14ac:dyDescent="0.25">
      <c r="A198" s="4">
        <v>42644</v>
      </c>
      <c r="B198" s="30">
        <v>1.25</v>
      </c>
      <c r="C198" s="30">
        <v>8.2100000000000009</v>
      </c>
      <c r="D198" s="30">
        <v>0.8</v>
      </c>
    </row>
    <row r="199" spans="1:4" x14ac:dyDescent="0.25">
      <c r="A199" s="4">
        <v>42675</v>
      </c>
      <c r="B199" s="30">
        <v>1.25</v>
      </c>
      <c r="C199" s="30">
        <v>7.64</v>
      </c>
      <c r="D199" s="30">
        <v>0.84</v>
      </c>
    </row>
    <row r="200" spans="1:4" x14ac:dyDescent="0.25">
      <c r="A200" s="4">
        <v>42705</v>
      </c>
      <c r="B200" s="30">
        <v>1.25</v>
      </c>
      <c r="C200" s="30">
        <v>5.53</v>
      </c>
      <c r="D200" s="30">
        <v>0.88</v>
      </c>
    </row>
    <row r="201" spans="1:4" x14ac:dyDescent="0.25">
      <c r="A201" s="4">
        <v>42736</v>
      </c>
      <c r="B201" s="30">
        <v>1.25</v>
      </c>
      <c r="C201" s="30">
        <v>7.52</v>
      </c>
      <c r="D201" s="30">
        <v>0.83</v>
      </c>
    </row>
    <row r="202" spans="1:4" x14ac:dyDescent="0.25">
      <c r="A202" s="4">
        <v>42767</v>
      </c>
      <c r="B202" s="30">
        <v>1.25</v>
      </c>
      <c r="C202" s="30">
        <v>7.2</v>
      </c>
      <c r="D202" s="30">
        <v>0.98</v>
      </c>
    </row>
    <row r="203" spans="1:4" x14ac:dyDescent="0.25">
      <c r="A203" s="4">
        <v>42795</v>
      </c>
      <c r="B203" s="30">
        <v>1.25</v>
      </c>
      <c r="C203" s="30">
        <v>6.97</v>
      </c>
      <c r="D203" s="30">
        <v>0.93</v>
      </c>
    </row>
    <row r="204" spans="1:4" x14ac:dyDescent="0.25">
      <c r="A204" s="4">
        <v>42826</v>
      </c>
      <c r="B204" s="30">
        <v>1.25</v>
      </c>
      <c r="C204" s="30">
        <v>5.25</v>
      </c>
      <c r="D204" s="30">
        <v>0.9</v>
      </c>
    </row>
    <row r="205" spans="1:4" x14ac:dyDescent="0.25">
      <c r="A205" s="4">
        <v>42856</v>
      </c>
      <c r="B205" s="30">
        <v>1.25</v>
      </c>
      <c r="C205" s="30">
        <v>6.52</v>
      </c>
      <c r="D205" s="30">
        <v>0.86919999999999997</v>
      </c>
    </row>
    <row r="206" spans="1:4" x14ac:dyDescent="0.25">
      <c r="A206" s="4">
        <v>42887</v>
      </c>
      <c r="B206" s="30">
        <v>1.25</v>
      </c>
      <c r="C206" s="30">
        <v>7.48</v>
      </c>
      <c r="D206" s="30">
        <v>0.89300000000000002</v>
      </c>
    </row>
    <row r="207" spans="1:4" x14ac:dyDescent="0.25">
      <c r="A207" s="4">
        <v>42917</v>
      </c>
      <c r="B207" s="30">
        <v>1.25</v>
      </c>
      <c r="C207" s="30">
        <v>7.17</v>
      </c>
      <c r="D207" s="30">
        <v>0.88080000000000003</v>
      </c>
    </row>
    <row r="208" spans="1:4" x14ac:dyDescent="0.25">
      <c r="A208" s="4">
        <v>42948</v>
      </c>
      <c r="B208" s="30">
        <v>1.25</v>
      </c>
      <c r="C208" s="30">
        <v>6.94</v>
      </c>
      <c r="D208" s="30">
        <v>0.92959999999999998</v>
      </c>
    </row>
    <row r="209" spans="1:4" x14ac:dyDescent="0.25">
      <c r="A209" s="4">
        <v>42979</v>
      </c>
      <c r="B209" s="30">
        <v>1.25</v>
      </c>
      <c r="C209" s="30">
        <v>6.31</v>
      </c>
      <c r="D209" s="30">
        <v>0.92559999999999998</v>
      </c>
    </row>
    <row r="210" spans="1:4" x14ac:dyDescent="0.25">
      <c r="A210" s="4">
        <v>43009</v>
      </c>
      <c r="B210" s="30">
        <v>1.25</v>
      </c>
      <c r="C210" s="30">
        <v>6.59</v>
      </c>
      <c r="D210" s="30">
        <v>0.9254</v>
      </c>
    </row>
    <row r="211" spans="1:4" x14ac:dyDescent="0.25">
      <c r="A211" s="4">
        <v>43040</v>
      </c>
      <c r="B211" s="30">
        <v>1.25</v>
      </c>
      <c r="C211" s="30">
        <v>6.8</v>
      </c>
      <c r="D211" s="30">
        <v>0.90700000000000003</v>
      </c>
    </row>
    <row r="212" spans="1:4" x14ac:dyDescent="0.25">
      <c r="A212" s="4">
        <v>43070</v>
      </c>
      <c r="B212" s="30"/>
    </row>
    <row r="213" spans="1:4" x14ac:dyDescent="0.25">
      <c r="D213" s="54"/>
    </row>
    <row r="214" spans="1:4" x14ac:dyDescent="0.25">
      <c r="D214" s="5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"/>
  <sheetViews>
    <sheetView workbookViewId="0">
      <selection activeCell="P22" sqref="P22"/>
    </sheetView>
  </sheetViews>
  <sheetFormatPr defaultRowHeight="15" outlineLevelCol="1" x14ac:dyDescent="0.25"/>
  <cols>
    <col min="1" max="1" width="27.85546875" customWidth="1"/>
    <col min="4" max="4" width="9.140625" customWidth="1" outlineLevel="1"/>
    <col min="7" max="7" width="9.140625" customWidth="1" outlineLevel="1"/>
  </cols>
  <sheetData>
    <row r="1" spans="1:10" x14ac:dyDescent="0.25">
      <c r="B1" s="17" t="s">
        <v>102</v>
      </c>
      <c r="C1" s="17" t="s">
        <v>103</v>
      </c>
      <c r="D1" s="17" t="s">
        <v>104</v>
      </c>
      <c r="E1" s="17" t="s">
        <v>105</v>
      </c>
      <c r="F1" s="17" t="s">
        <v>106</v>
      </c>
      <c r="G1" s="17" t="s">
        <v>107</v>
      </c>
      <c r="H1" s="17" t="s">
        <v>108</v>
      </c>
      <c r="I1" s="17" t="s">
        <v>401</v>
      </c>
      <c r="J1" s="17" t="s">
        <v>402</v>
      </c>
    </row>
    <row r="2" spans="1:10" x14ac:dyDescent="0.25">
      <c r="A2">
        <v>2013</v>
      </c>
      <c r="B2">
        <f>[4]Web_IN!B2</f>
        <v>4.25</v>
      </c>
      <c r="C2">
        <f>[4]Web_IN!C2</f>
        <v>5.19</v>
      </c>
      <c r="D2">
        <f>[4]Web_IN!D2</f>
        <v>6.36</v>
      </c>
      <c r="E2">
        <f>[4]Web_IN!E2</f>
        <v>5.35</v>
      </c>
      <c r="F2">
        <f>[4]Web_IN!F2</f>
        <v>6.22</v>
      </c>
      <c r="G2">
        <f>[4]Web_IN!G2</f>
        <v>7.59</v>
      </c>
      <c r="H2">
        <f>[4]Web_IN!H2</f>
        <v>7.48</v>
      </c>
      <c r="I2">
        <v>8.3699999999999992</v>
      </c>
      <c r="J2">
        <v>9.25</v>
      </c>
    </row>
    <row r="3" spans="1:10" x14ac:dyDescent="0.25">
      <c r="A3">
        <v>2014</v>
      </c>
      <c r="B3">
        <f>[4]Web_IN!B3</f>
        <v>3.1</v>
      </c>
      <c r="C3">
        <f>[4]Web_IN!C3</f>
        <v>3.32</v>
      </c>
      <c r="D3">
        <f>[4]Web_IN!D3</f>
        <v>3.79</v>
      </c>
      <c r="E3">
        <f>[4]Web_IN!E3</f>
        <v>3.45</v>
      </c>
      <c r="F3">
        <f>[4]Web_IN!F3</f>
        <v>6.22</v>
      </c>
      <c r="G3">
        <f>[4]Web_IN!G3</f>
        <v>7.59</v>
      </c>
      <c r="H3">
        <f>[4]Web_IN!H3</f>
        <v>6.62</v>
      </c>
      <c r="I3">
        <v>7.73</v>
      </c>
      <c r="J3">
        <v>9.27</v>
      </c>
    </row>
    <row r="4" spans="1:10" x14ac:dyDescent="0.25">
      <c r="A4">
        <v>2015</v>
      </c>
      <c r="B4">
        <f>[4]Web_IN!B4</f>
        <v>2.87</v>
      </c>
      <c r="C4">
        <f>[4]Web_IN!C4</f>
        <v>3.03</v>
      </c>
      <c r="D4">
        <f>C4+0.15</f>
        <v>3.1799999999999997</v>
      </c>
      <c r="E4">
        <f>[4]Web_IN!E4</f>
        <v>3.33</v>
      </c>
      <c r="F4">
        <f>[4]Web_IN!F4</f>
        <v>4.82</v>
      </c>
      <c r="G4">
        <f>[4]Web_IN!G4</f>
        <v>5.72</v>
      </c>
      <c r="H4">
        <f>[4]Web_IN!H4</f>
        <v>6.49</v>
      </c>
      <c r="I4">
        <v>7.55</v>
      </c>
      <c r="J4">
        <v>8.9</v>
      </c>
    </row>
    <row r="5" spans="1:10" x14ac:dyDescent="0.25">
      <c r="A5">
        <v>2016</v>
      </c>
      <c r="B5" s="18">
        <v>1</v>
      </c>
      <c r="C5" s="18">
        <v>1.24</v>
      </c>
      <c r="D5" s="55">
        <f>C5+(E5-C5)/2</f>
        <v>1.52</v>
      </c>
      <c r="E5" s="18">
        <v>1.8</v>
      </c>
      <c r="F5" s="18">
        <f>+AVERAGE([4]Web_IN!F7:F9)</f>
        <v>2.1566666666666667</v>
      </c>
      <c r="G5" s="18">
        <f>+AVERAGE([4]Web_IN!G7:G9)</f>
        <v>4.5666666666666664</v>
      </c>
      <c r="H5" s="18">
        <f>+AVERAGE([4]Web_IN!H7:H9)</f>
        <v>4.8766666666666669</v>
      </c>
      <c r="I5" s="18">
        <v>4.9000000000000004</v>
      </c>
      <c r="J5" s="18">
        <v>6.8</v>
      </c>
    </row>
    <row r="6" spans="1:10" x14ac:dyDescent="0.25">
      <c r="A6">
        <v>2017</v>
      </c>
      <c r="B6">
        <v>1.27</v>
      </c>
      <c r="C6">
        <v>1.79</v>
      </c>
      <c r="D6" s="55">
        <f>C6+(E6-C6)/2</f>
        <v>2.08</v>
      </c>
      <c r="E6">
        <v>2.37</v>
      </c>
      <c r="F6">
        <v>2.91</v>
      </c>
      <c r="G6">
        <v>3.23</v>
      </c>
      <c r="H6">
        <v>5.19</v>
      </c>
      <c r="I6">
        <v>5.43</v>
      </c>
      <c r="J6">
        <v>6.9</v>
      </c>
    </row>
    <row r="7" spans="1:10" x14ac:dyDescent="0.25">
      <c r="E7">
        <f>E6-B6</f>
        <v>1.1000000000000001</v>
      </c>
    </row>
    <row r="8" spans="1:10" x14ac:dyDescent="0.25">
      <c r="E8" s="18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"/>
  <sheetViews>
    <sheetView topLeftCell="A16" workbookViewId="0">
      <selection activeCell="H52" sqref="H5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13"/>
  <sheetViews>
    <sheetView topLeftCell="B1" zoomScaleNormal="100" workbookViewId="0">
      <pane xSplit="1" ySplit="1" topLeftCell="C2" activePane="bottomRight" state="frozen"/>
      <selection activeCell="B1" sqref="B1"/>
      <selection pane="topRight" activeCell="C1" sqref="C1"/>
      <selection pane="bottomLeft" activeCell="B2" sqref="B2"/>
      <selection pane="bottomRight" activeCell="V26" sqref="V26"/>
    </sheetView>
  </sheetViews>
  <sheetFormatPr defaultRowHeight="15" x14ac:dyDescent="0.25"/>
  <cols>
    <col min="1" max="1" width="10.42578125" style="20" bestFit="1" customWidth="1"/>
    <col min="2" max="2" width="9.140625" style="20"/>
    <col min="3" max="3" width="12.42578125" style="20" customWidth="1"/>
    <col min="4" max="4" width="11.5703125" style="20" customWidth="1"/>
    <col min="5" max="5" width="14.28515625" style="20" customWidth="1"/>
    <col min="6" max="8" width="11.5703125" style="20" customWidth="1"/>
    <col min="9" max="9" width="7.5703125" style="20" customWidth="1"/>
    <col min="10" max="10" width="13.5703125" style="20" customWidth="1"/>
    <col min="11" max="16384" width="9.140625" style="20"/>
  </cols>
  <sheetData>
    <row r="1" spans="1:11" x14ac:dyDescent="0.25">
      <c r="A1" s="20" t="s">
        <v>0</v>
      </c>
      <c r="B1" s="21" t="s">
        <v>116</v>
      </c>
      <c r="C1" s="22" t="s">
        <v>417</v>
      </c>
      <c r="D1" s="22" t="s">
        <v>418</v>
      </c>
      <c r="E1" s="22" t="s">
        <v>117</v>
      </c>
      <c r="F1" s="23" t="s">
        <v>118</v>
      </c>
      <c r="G1" s="23"/>
      <c r="H1" s="23"/>
      <c r="I1" s="23"/>
      <c r="J1" s="20" t="s">
        <v>119</v>
      </c>
      <c r="K1" s="20" t="s">
        <v>120</v>
      </c>
    </row>
    <row r="2" spans="1:11" x14ac:dyDescent="0.25">
      <c r="A2" s="24">
        <v>37226</v>
      </c>
      <c r="B2" s="25" t="s">
        <v>121</v>
      </c>
      <c r="C2" s="26">
        <v>2.4996055632547854E-2</v>
      </c>
      <c r="D2" s="26">
        <v>7.9289603152159618E-2</v>
      </c>
      <c r="E2" s="27">
        <f>VLOOKUP(A2,$J$2:$K$213,2,FALSE)</f>
        <v>121.96599999999999</v>
      </c>
      <c r="F2">
        <v>7</v>
      </c>
      <c r="G2" s="26"/>
      <c r="H2" s="26"/>
      <c r="I2" s="26"/>
      <c r="J2" s="24">
        <v>36161</v>
      </c>
      <c r="K2" s="20">
        <v>162.19300000000001</v>
      </c>
    </row>
    <row r="3" spans="1:11" x14ac:dyDescent="0.25">
      <c r="A3" s="24">
        <v>37257</v>
      </c>
      <c r="B3" s="28" t="s">
        <v>122</v>
      </c>
      <c r="C3" s="26">
        <v>2.659398453090871E-2</v>
      </c>
      <c r="D3" s="26">
        <v>7.8556659062564857E-2</v>
      </c>
      <c r="E3" s="27">
        <f t="shared" ref="E3:E66" si="0">VLOOKUP(A3,$J$2:$K$213,2,FALSE)</f>
        <v>123.735</v>
      </c>
      <c r="F3">
        <v>7</v>
      </c>
      <c r="G3" s="26"/>
      <c r="H3" s="26"/>
      <c r="I3" s="26"/>
      <c r="J3" s="24">
        <v>36192</v>
      </c>
      <c r="K3" s="20">
        <v>157.38399999999999</v>
      </c>
    </row>
    <row r="4" spans="1:11" x14ac:dyDescent="0.25">
      <c r="A4" s="24">
        <v>37288</v>
      </c>
      <c r="B4" s="28" t="s">
        <v>123</v>
      </c>
      <c r="C4" s="26">
        <v>2.6286884676624902E-2</v>
      </c>
      <c r="D4" s="26">
        <v>7.6928755552947495E-2</v>
      </c>
      <c r="E4" s="27">
        <f t="shared" si="0"/>
        <v>123.196</v>
      </c>
      <c r="F4">
        <v>7</v>
      </c>
      <c r="G4" s="26"/>
      <c r="H4" s="26"/>
      <c r="I4" s="26"/>
      <c r="J4" s="24">
        <v>36220</v>
      </c>
      <c r="K4" s="20">
        <v>154.91200000000001</v>
      </c>
    </row>
    <row r="5" spans="1:11" x14ac:dyDescent="0.25">
      <c r="A5" s="24">
        <v>37316</v>
      </c>
      <c r="B5" s="28" t="s">
        <v>124</v>
      </c>
      <c r="C5" s="26">
        <v>5.4109674882392884E-2</v>
      </c>
      <c r="D5" s="26">
        <v>7.6628893059333902E-2</v>
      </c>
      <c r="E5" s="27">
        <f t="shared" si="0"/>
        <v>124.419</v>
      </c>
      <c r="F5">
        <v>7.5</v>
      </c>
      <c r="G5" s="26"/>
      <c r="H5" s="26"/>
      <c r="I5" s="26"/>
      <c r="J5" s="24">
        <v>36251</v>
      </c>
      <c r="K5" s="20">
        <v>154.875</v>
      </c>
    </row>
    <row r="6" spans="1:11" x14ac:dyDescent="0.25">
      <c r="A6" s="24">
        <v>37347</v>
      </c>
      <c r="B6" s="28" t="s">
        <v>125</v>
      </c>
      <c r="C6" s="26">
        <v>5.6490155716982092E-2</v>
      </c>
      <c r="D6" s="26">
        <v>7.2411250482129971E-2</v>
      </c>
      <c r="E6" s="27">
        <f t="shared" si="0"/>
        <v>127.441</v>
      </c>
      <c r="F6">
        <v>8.5</v>
      </c>
      <c r="G6" s="26"/>
      <c r="H6" s="26"/>
      <c r="I6" s="26"/>
      <c r="J6" s="24">
        <v>36281</v>
      </c>
      <c r="K6" s="20">
        <v>150.417</v>
      </c>
    </row>
    <row r="7" spans="1:11" x14ac:dyDescent="0.25">
      <c r="A7" s="24">
        <v>37377</v>
      </c>
      <c r="B7" s="28" t="s">
        <v>126</v>
      </c>
      <c r="C7" s="26">
        <v>5.0090975312340892E-2</v>
      </c>
      <c r="D7" s="26">
        <v>7.6955742885081557E-2</v>
      </c>
      <c r="E7" s="27">
        <f t="shared" si="0"/>
        <v>132.94</v>
      </c>
      <c r="F7">
        <v>8.5</v>
      </c>
      <c r="G7" s="26"/>
      <c r="H7" s="26"/>
      <c r="I7" s="26"/>
      <c r="J7" s="24">
        <v>36312</v>
      </c>
      <c r="K7" s="20">
        <v>142.57400000000001</v>
      </c>
    </row>
    <row r="8" spans="1:11" x14ac:dyDescent="0.25">
      <c r="A8" s="24">
        <v>37408</v>
      </c>
      <c r="B8" s="28" t="s">
        <v>127</v>
      </c>
      <c r="C8" s="26">
        <v>2.6373988516074941E-2</v>
      </c>
      <c r="D8" s="26">
        <v>8.4262190141647098E-2</v>
      </c>
      <c r="E8" s="27">
        <f t="shared" si="0"/>
        <v>136.40100000000001</v>
      </c>
      <c r="F8">
        <v>8.5</v>
      </c>
      <c r="G8" s="26"/>
      <c r="H8" s="26"/>
      <c r="I8" s="26"/>
      <c r="J8" s="24">
        <v>36342</v>
      </c>
      <c r="K8" s="20">
        <v>140.31200000000001</v>
      </c>
    </row>
    <row r="9" spans="1:11" x14ac:dyDescent="0.25">
      <c r="A9" s="24">
        <v>37438</v>
      </c>
      <c r="B9" s="28" t="s">
        <v>128</v>
      </c>
      <c r="C9" s="26">
        <v>2.4516309785740507E-2</v>
      </c>
      <c r="D9" s="26">
        <v>7.7854601627722744E-2</v>
      </c>
      <c r="E9" s="27">
        <f t="shared" si="0"/>
        <v>137.30600000000001</v>
      </c>
      <c r="F9">
        <v>8.5</v>
      </c>
      <c r="G9" s="26"/>
      <c r="H9" s="26"/>
      <c r="I9" s="26"/>
      <c r="J9" s="24">
        <v>36373</v>
      </c>
      <c r="K9" s="20">
        <v>140.90899999999999</v>
      </c>
    </row>
    <row r="10" spans="1:11" x14ac:dyDescent="0.25">
      <c r="A10" s="24">
        <v>37469</v>
      </c>
      <c r="B10" s="28" t="s">
        <v>129</v>
      </c>
      <c r="C10" s="26">
        <v>2.2758764271505284E-2</v>
      </c>
      <c r="D10" s="26">
        <v>7.3807568518972452E-2</v>
      </c>
      <c r="E10" s="27">
        <f t="shared" si="0"/>
        <v>135.006</v>
      </c>
      <c r="F10">
        <v>8.5</v>
      </c>
      <c r="G10" s="26"/>
      <c r="H10" s="26"/>
      <c r="I10" s="26"/>
      <c r="J10" s="24">
        <v>36404</v>
      </c>
      <c r="K10" s="20">
        <v>142.09100000000001</v>
      </c>
    </row>
    <row r="11" spans="1:11" x14ac:dyDescent="0.25">
      <c r="A11" s="24">
        <v>37500</v>
      </c>
      <c r="B11" s="28" t="s">
        <v>130</v>
      </c>
      <c r="C11" s="26">
        <v>2.6132157702439679E-2</v>
      </c>
      <c r="D11" s="26">
        <v>7.3469894153616128E-2</v>
      </c>
      <c r="E11" s="27">
        <f t="shared" si="0"/>
        <v>136.60400000000001</v>
      </c>
      <c r="F11">
        <v>8.5</v>
      </c>
      <c r="G11" s="26"/>
      <c r="H11" s="26"/>
      <c r="I11" s="26"/>
      <c r="J11" s="24">
        <v>36434</v>
      </c>
      <c r="K11" s="20">
        <v>141.84800000000001</v>
      </c>
    </row>
    <row r="12" spans="1:11" x14ac:dyDescent="0.25">
      <c r="A12" s="24">
        <v>37530</v>
      </c>
      <c r="B12" s="28" t="s">
        <v>131</v>
      </c>
      <c r="C12" s="26">
        <v>2.0633146067419512E-2</v>
      </c>
      <c r="D12" s="26">
        <v>7.0922180652332439E-2</v>
      </c>
      <c r="E12" s="27">
        <f t="shared" si="0"/>
        <v>136.078</v>
      </c>
      <c r="F12">
        <v>8.5</v>
      </c>
      <c r="G12" s="26"/>
      <c r="H12" s="26"/>
      <c r="I12" s="26"/>
      <c r="J12" s="24">
        <v>36465</v>
      </c>
      <c r="K12" s="20">
        <v>139.24</v>
      </c>
    </row>
    <row r="13" spans="1:11" x14ac:dyDescent="0.25">
      <c r="A13" s="24">
        <v>37561</v>
      </c>
      <c r="B13" s="28" t="s">
        <v>132</v>
      </c>
      <c r="C13" s="26">
        <v>1.8185828387993305E-2</v>
      </c>
      <c r="D13" s="26">
        <v>6.9872586927329727E-2</v>
      </c>
      <c r="E13" s="27">
        <f t="shared" si="0"/>
        <v>137.273</v>
      </c>
      <c r="F13">
        <v>8.5</v>
      </c>
      <c r="G13" s="26"/>
      <c r="H13" s="26"/>
      <c r="I13" s="26"/>
      <c r="J13" s="24">
        <v>36495</v>
      </c>
      <c r="K13" s="20">
        <v>136.75899999999999</v>
      </c>
    </row>
    <row r="14" spans="1:11" x14ac:dyDescent="0.25">
      <c r="A14" s="24">
        <v>37591</v>
      </c>
      <c r="B14" s="28" t="s">
        <v>133</v>
      </c>
      <c r="C14" s="26">
        <v>1.7746581287131934E-2</v>
      </c>
      <c r="D14" s="26">
        <v>6.5706987233489625E-2</v>
      </c>
      <c r="E14" s="27">
        <f t="shared" si="0"/>
        <v>137.90199999999999</v>
      </c>
      <c r="F14">
        <v>8.5</v>
      </c>
      <c r="G14" s="26"/>
      <c r="H14" s="26"/>
      <c r="I14" s="26"/>
      <c r="J14" s="24">
        <v>36526</v>
      </c>
      <c r="K14" s="20">
        <v>138.268</v>
      </c>
    </row>
    <row r="15" spans="1:11" x14ac:dyDescent="0.25">
      <c r="A15" s="24">
        <v>37622</v>
      </c>
      <c r="B15" s="28" t="s">
        <v>134</v>
      </c>
      <c r="C15" s="26">
        <v>1.8822489719692605E-2</v>
      </c>
      <c r="D15" s="26">
        <v>6.8023924503620589E-2</v>
      </c>
      <c r="E15" s="27">
        <f t="shared" si="0"/>
        <v>140.05799999999999</v>
      </c>
      <c r="F15">
        <v>8.5</v>
      </c>
      <c r="G15" s="26"/>
      <c r="H15" s="26"/>
      <c r="I15" s="26"/>
      <c r="J15" s="24">
        <v>36557</v>
      </c>
      <c r="K15" s="20">
        <v>137.05099999999999</v>
      </c>
    </row>
    <row r="16" spans="1:11" x14ac:dyDescent="0.25">
      <c r="A16" s="24">
        <v>37653</v>
      </c>
      <c r="B16" s="28" t="s">
        <v>135</v>
      </c>
      <c r="C16" s="26">
        <v>2.181235299203749E-2</v>
      </c>
      <c r="D16" s="26">
        <v>6.6520213806151057E-2</v>
      </c>
      <c r="E16" s="27">
        <f t="shared" si="0"/>
        <v>140.12200000000001</v>
      </c>
      <c r="F16">
        <v>8.5</v>
      </c>
      <c r="G16" s="26"/>
      <c r="H16" s="26"/>
      <c r="I16" s="26"/>
      <c r="J16" s="24">
        <v>36586</v>
      </c>
      <c r="K16" s="20">
        <v>135.846</v>
      </c>
    </row>
    <row r="17" spans="1:11" x14ac:dyDescent="0.25">
      <c r="A17" s="24">
        <v>37681</v>
      </c>
      <c r="B17" s="28" t="s">
        <v>136</v>
      </c>
      <c r="C17" s="26">
        <v>2.1273358064075105E-2</v>
      </c>
      <c r="D17" s="26">
        <v>7.2769799628064527E-2</v>
      </c>
      <c r="E17" s="27">
        <f t="shared" si="0"/>
        <v>140.22399999999999</v>
      </c>
      <c r="F17">
        <v>8.5</v>
      </c>
      <c r="G17" s="26"/>
      <c r="H17" s="26"/>
      <c r="I17" s="26"/>
      <c r="J17" s="24">
        <v>36617</v>
      </c>
      <c r="K17" s="20">
        <v>134.81200000000001</v>
      </c>
    </row>
    <row r="18" spans="1:11" x14ac:dyDescent="0.25">
      <c r="A18" s="24">
        <v>37712</v>
      </c>
      <c r="B18" s="28" t="s">
        <v>137</v>
      </c>
      <c r="C18" s="26">
        <v>2.2498426067972758E-2</v>
      </c>
      <c r="D18" s="26">
        <v>6.946674353627795E-2</v>
      </c>
      <c r="E18" s="27">
        <f t="shared" si="0"/>
        <v>140.072</v>
      </c>
      <c r="F18">
        <v>8</v>
      </c>
      <c r="G18" s="26"/>
      <c r="H18" s="26"/>
      <c r="I18" s="26"/>
      <c r="J18" s="24">
        <v>36647</v>
      </c>
      <c r="K18" s="20">
        <v>133.477</v>
      </c>
    </row>
    <row r="19" spans="1:11" x14ac:dyDescent="0.25">
      <c r="A19" s="24">
        <v>37742</v>
      </c>
      <c r="B19" s="28" t="s">
        <v>138</v>
      </c>
      <c r="C19" s="26">
        <v>2.0155122595496858E-2</v>
      </c>
      <c r="D19" s="26">
        <v>6.5004106881148757E-2</v>
      </c>
      <c r="E19" s="27">
        <f t="shared" si="0"/>
        <v>140.376</v>
      </c>
      <c r="F19">
        <v>8</v>
      </c>
      <c r="G19" s="26"/>
      <c r="H19" s="26"/>
      <c r="I19" s="26"/>
      <c r="J19" s="24">
        <v>36678</v>
      </c>
      <c r="K19" s="20">
        <v>133.779</v>
      </c>
    </row>
    <row r="20" spans="1:11" x14ac:dyDescent="0.25">
      <c r="A20" s="24">
        <v>37773</v>
      </c>
      <c r="B20" s="28" t="s">
        <v>139</v>
      </c>
      <c r="C20" s="26">
        <v>1.9822005287125705E-2</v>
      </c>
      <c r="D20" s="26">
        <v>6.1725346746682175E-2</v>
      </c>
      <c r="E20" s="27">
        <f t="shared" si="0"/>
        <v>138.87</v>
      </c>
      <c r="F20">
        <v>8</v>
      </c>
      <c r="G20" s="26"/>
      <c r="H20" s="26"/>
      <c r="I20" s="26"/>
      <c r="J20" s="24">
        <v>36708</v>
      </c>
      <c r="K20" s="20">
        <v>132.16399999999999</v>
      </c>
    </row>
    <row r="21" spans="1:11" x14ac:dyDescent="0.25">
      <c r="A21" s="24">
        <v>37803</v>
      </c>
      <c r="B21" s="28" t="s">
        <v>140</v>
      </c>
      <c r="C21" s="26">
        <v>2.2119420107532699E-2</v>
      </c>
      <c r="D21" s="26">
        <v>6.3337489168227359E-2</v>
      </c>
      <c r="E21" s="27">
        <f t="shared" si="0"/>
        <v>136.68700000000001</v>
      </c>
      <c r="F21">
        <v>7.5</v>
      </c>
      <c r="G21" s="26"/>
      <c r="H21" s="26"/>
      <c r="I21" s="26"/>
      <c r="J21" s="24">
        <v>36739</v>
      </c>
      <c r="K21" s="20">
        <v>129.88499999999999</v>
      </c>
    </row>
    <row r="22" spans="1:11" x14ac:dyDescent="0.25">
      <c r="A22" s="24">
        <v>37834</v>
      </c>
      <c r="B22" s="28" t="s">
        <v>141</v>
      </c>
      <c r="C22" s="26">
        <v>2.4323826072974702E-2</v>
      </c>
      <c r="D22" s="26">
        <v>6.1885638191617659E-2</v>
      </c>
      <c r="E22" s="27">
        <f t="shared" si="0"/>
        <v>133.65600000000001</v>
      </c>
      <c r="F22">
        <v>7.5</v>
      </c>
      <c r="G22" s="26"/>
      <c r="H22" s="26"/>
      <c r="I22" s="26"/>
      <c r="J22" s="24">
        <v>36770</v>
      </c>
      <c r="K22" s="20">
        <v>129.34800000000001</v>
      </c>
    </row>
    <row r="23" spans="1:11" x14ac:dyDescent="0.25">
      <c r="A23" s="24">
        <v>37865</v>
      </c>
      <c r="B23" s="28" t="s">
        <v>142</v>
      </c>
      <c r="C23" s="26">
        <v>2.3297897325085814E-2</v>
      </c>
      <c r="D23" s="26">
        <v>6.0060760954085718E-2</v>
      </c>
      <c r="E23" s="27">
        <f t="shared" si="0"/>
        <v>135.32300000000001</v>
      </c>
      <c r="F23">
        <v>7.5</v>
      </c>
      <c r="G23" s="26"/>
      <c r="H23" s="26"/>
      <c r="I23" s="26"/>
      <c r="J23" s="24">
        <v>36800</v>
      </c>
      <c r="K23" s="20">
        <v>127.498</v>
      </c>
    </row>
    <row r="24" spans="1:11" x14ac:dyDescent="0.25">
      <c r="A24" s="24">
        <v>37895</v>
      </c>
      <c r="B24" s="28" t="s">
        <v>143</v>
      </c>
      <c r="C24" s="26">
        <v>2.5203911866902077E-2</v>
      </c>
      <c r="D24" s="26">
        <v>5.8090064837945023E-2</v>
      </c>
      <c r="E24" s="27">
        <f t="shared" si="0"/>
        <v>136.16200000000001</v>
      </c>
      <c r="F24">
        <v>7</v>
      </c>
      <c r="G24" s="26"/>
      <c r="H24" s="26"/>
      <c r="I24" s="26"/>
      <c r="J24" s="24">
        <v>36831</v>
      </c>
      <c r="K24" s="20">
        <v>127.79300000000001</v>
      </c>
    </row>
    <row r="25" spans="1:11" x14ac:dyDescent="0.25">
      <c r="A25" s="24">
        <v>37926</v>
      </c>
      <c r="B25" s="28" t="s">
        <v>144</v>
      </c>
      <c r="C25" s="26">
        <v>2.4871867102926815E-2</v>
      </c>
      <c r="D25" s="26">
        <v>5.2957126804693666E-2</v>
      </c>
      <c r="E25" s="27">
        <f t="shared" si="0"/>
        <v>134.90199999999999</v>
      </c>
      <c r="F25">
        <v>7</v>
      </c>
      <c r="G25" s="26"/>
      <c r="H25" s="26"/>
      <c r="I25" s="26"/>
      <c r="J25" s="24">
        <v>36861</v>
      </c>
      <c r="K25" s="20">
        <v>130.79599999999999</v>
      </c>
    </row>
    <row r="26" spans="1:11" x14ac:dyDescent="0.25">
      <c r="A26" s="24">
        <v>37956</v>
      </c>
      <c r="B26" s="28" t="s">
        <v>145</v>
      </c>
      <c r="C26" s="26">
        <v>2.3271318915534262E-2</v>
      </c>
      <c r="D26" s="26">
        <v>5.1507797661467083E-2</v>
      </c>
      <c r="E26" s="27">
        <f t="shared" si="0"/>
        <v>133.65199999999999</v>
      </c>
      <c r="F26">
        <v>6.5</v>
      </c>
      <c r="G26" s="26"/>
      <c r="H26" s="26"/>
      <c r="I26" s="26"/>
      <c r="J26" s="24">
        <v>36892</v>
      </c>
      <c r="K26" s="20">
        <v>133.06200000000001</v>
      </c>
    </row>
    <row r="27" spans="1:11" x14ac:dyDescent="0.25">
      <c r="A27" s="24">
        <v>37987</v>
      </c>
      <c r="B27" s="28" t="s">
        <v>146</v>
      </c>
      <c r="C27" s="26">
        <v>2.3673187201470894E-2</v>
      </c>
      <c r="D27" s="26">
        <v>4.9917145748123178E-2</v>
      </c>
      <c r="E27" s="27">
        <f t="shared" si="0"/>
        <v>133.99</v>
      </c>
      <c r="F27">
        <v>6.5</v>
      </c>
      <c r="G27" s="26"/>
      <c r="H27" s="26"/>
      <c r="I27" s="26"/>
      <c r="J27" s="24">
        <v>36923</v>
      </c>
      <c r="K27" s="20">
        <v>131.75200000000001</v>
      </c>
    </row>
    <row r="28" spans="1:11" x14ac:dyDescent="0.25">
      <c r="A28" s="24">
        <v>38018</v>
      </c>
      <c r="B28" s="28" t="s">
        <v>147</v>
      </c>
      <c r="C28" s="26">
        <v>2.5190997060567117E-2</v>
      </c>
      <c r="D28" s="26">
        <v>4.5249192158450455E-2</v>
      </c>
      <c r="E28" s="27">
        <f t="shared" si="0"/>
        <v>133.04900000000001</v>
      </c>
      <c r="F28">
        <v>6.5</v>
      </c>
      <c r="G28" s="26"/>
      <c r="H28" s="26"/>
      <c r="I28" s="26"/>
      <c r="J28" s="24">
        <v>36951</v>
      </c>
      <c r="K28" s="20">
        <v>131.363</v>
      </c>
    </row>
    <row r="29" spans="1:11" x14ac:dyDescent="0.25">
      <c r="A29" s="24">
        <v>38047</v>
      </c>
      <c r="B29" s="28" t="s">
        <v>148</v>
      </c>
      <c r="C29" s="26">
        <v>2.5881929495143431E-2</v>
      </c>
      <c r="D29" s="26">
        <v>5.1817107823766244E-2</v>
      </c>
      <c r="E29" s="27">
        <f t="shared" si="0"/>
        <v>130.46600000000001</v>
      </c>
      <c r="F29">
        <v>6.5</v>
      </c>
      <c r="G29" s="26"/>
      <c r="H29" s="26"/>
      <c r="I29" s="26"/>
      <c r="J29" s="24">
        <v>36982</v>
      </c>
      <c r="K29" s="20">
        <v>129.94200000000001</v>
      </c>
    </row>
    <row r="30" spans="1:11" x14ac:dyDescent="0.25">
      <c r="A30" s="24">
        <v>38078</v>
      </c>
      <c r="B30" s="28" t="s">
        <v>149</v>
      </c>
      <c r="C30" s="26">
        <v>2.5915116635506504E-2</v>
      </c>
      <c r="D30" s="26">
        <v>5.1044763106767643E-2</v>
      </c>
      <c r="E30" s="27">
        <f t="shared" si="0"/>
        <v>128.15199999999999</v>
      </c>
      <c r="F30">
        <v>6.25</v>
      </c>
      <c r="G30" s="26"/>
      <c r="H30" s="26"/>
      <c r="I30" s="26"/>
      <c r="J30" s="24">
        <v>37012</v>
      </c>
      <c r="K30" s="20">
        <v>128.262</v>
      </c>
    </row>
    <row r="31" spans="1:11" x14ac:dyDescent="0.25">
      <c r="A31" s="24">
        <v>38108</v>
      </c>
      <c r="B31" s="28" t="s">
        <v>150</v>
      </c>
      <c r="C31" s="26">
        <v>1.9817501108902725E-2</v>
      </c>
      <c r="D31" s="26">
        <v>4.9358106764908379E-2</v>
      </c>
      <c r="E31" s="27">
        <f t="shared" si="0"/>
        <v>127.62</v>
      </c>
      <c r="F31">
        <v>6</v>
      </c>
      <c r="G31" s="26"/>
      <c r="H31" s="26"/>
      <c r="I31" s="26"/>
      <c r="J31" s="24">
        <v>37043</v>
      </c>
      <c r="K31" s="20">
        <v>126.824</v>
      </c>
    </row>
    <row r="32" spans="1:11" x14ac:dyDescent="0.25">
      <c r="A32" s="24">
        <v>38139</v>
      </c>
      <c r="B32" s="28" t="s">
        <v>151</v>
      </c>
      <c r="C32" s="26">
        <v>1.8384659789401469E-2</v>
      </c>
      <c r="D32" s="26">
        <v>4.7369966155478234E-2</v>
      </c>
      <c r="E32" s="27">
        <f t="shared" si="0"/>
        <v>124.84</v>
      </c>
      <c r="F32">
        <v>5.75</v>
      </c>
      <c r="G32" s="26"/>
      <c r="H32" s="26"/>
      <c r="I32" s="26"/>
      <c r="J32" s="24">
        <v>37073</v>
      </c>
      <c r="K32" s="20">
        <v>127.18300000000001</v>
      </c>
    </row>
    <row r="33" spans="1:11" x14ac:dyDescent="0.25">
      <c r="A33" s="24">
        <v>38169</v>
      </c>
      <c r="B33" s="28" t="s">
        <v>152</v>
      </c>
      <c r="C33" s="26">
        <v>1.6832118745208242E-2</v>
      </c>
      <c r="D33" s="26">
        <v>4.4653886319904662E-2</v>
      </c>
      <c r="E33" s="27">
        <f t="shared" si="0"/>
        <v>124.239</v>
      </c>
      <c r="F33">
        <v>5.5</v>
      </c>
      <c r="G33" s="26"/>
      <c r="H33" s="26"/>
      <c r="I33" s="26"/>
      <c r="J33" s="24">
        <v>37104</v>
      </c>
      <c r="K33" s="20">
        <v>128.86799999999999</v>
      </c>
    </row>
    <row r="34" spans="1:11" x14ac:dyDescent="0.25">
      <c r="A34" s="24">
        <v>38200</v>
      </c>
      <c r="B34" s="28" t="s">
        <v>153</v>
      </c>
      <c r="C34" s="26">
        <v>1.8492882377550049E-2</v>
      </c>
      <c r="D34" s="26">
        <v>5.2707219127915428E-2</v>
      </c>
      <c r="E34" s="27">
        <f t="shared" si="0"/>
        <v>124.96899999999999</v>
      </c>
      <c r="F34">
        <v>5.5</v>
      </c>
      <c r="G34" s="26"/>
      <c r="H34" s="26"/>
      <c r="I34" s="26"/>
      <c r="J34" s="24">
        <v>37135</v>
      </c>
      <c r="K34" s="20">
        <v>129.83699999999999</v>
      </c>
    </row>
    <row r="35" spans="1:11" x14ac:dyDescent="0.25">
      <c r="A35" s="24">
        <v>38231</v>
      </c>
      <c r="B35" s="28" t="s">
        <v>154</v>
      </c>
      <c r="C35" s="26">
        <v>1.8882190275604734E-2</v>
      </c>
      <c r="D35" s="26">
        <v>5.2403591920843852E-2</v>
      </c>
      <c r="E35" s="27">
        <f t="shared" si="0"/>
        <v>125.07899999999999</v>
      </c>
      <c r="F35">
        <v>5.5</v>
      </c>
      <c r="G35" s="26"/>
      <c r="H35" s="26"/>
      <c r="I35" s="26"/>
      <c r="J35" s="24">
        <v>37165</v>
      </c>
      <c r="K35" s="20">
        <v>128.09399999999999</v>
      </c>
    </row>
    <row r="36" spans="1:11" x14ac:dyDescent="0.25">
      <c r="A36" s="24">
        <v>38261</v>
      </c>
      <c r="B36" s="28" t="s">
        <v>155</v>
      </c>
      <c r="C36" s="26">
        <v>1.9216962347544449E-2</v>
      </c>
      <c r="D36" s="26">
        <v>4.9445403842475623E-2</v>
      </c>
      <c r="E36" s="27">
        <f t="shared" si="0"/>
        <v>125.65600000000001</v>
      </c>
      <c r="F36">
        <v>5.5</v>
      </c>
      <c r="G36" s="26"/>
      <c r="H36" s="26"/>
      <c r="I36" s="26"/>
      <c r="J36" s="24">
        <v>37196</v>
      </c>
      <c r="K36" s="20">
        <v>124.496</v>
      </c>
    </row>
    <row r="37" spans="1:11" x14ac:dyDescent="0.25">
      <c r="A37" s="24">
        <v>38292</v>
      </c>
      <c r="B37" s="28" t="s">
        <v>156</v>
      </c>
      <c r="C37" s="26">
        <v>1.6692563874342547E-2</v>
      </c>
      <c r="D37" s="26">
        <v>4.6743335130935502E-2</v>
      </c>
      <c r="E37" s="27">
        <f t="shared" si="0"/>
        <v>127.277</v>
      </c>
      <c r="F37">
        <v>5.25</v>
      </c>
      <c r="G37" s="26"/>
      <c r="H37" s="26"/>
      <c r="I37" s="26"/>
      <c r="J37" s="24">
        <v>37226</v>
      </c>
      <c r="K37" s="20">
        <v>121.96599999999999</v>
      </c>
    </row>
    <row r="38" spans="1:11" x14ac:dyDescent="0.25">
      <c r="A38" s="24">
        <v>38322</v>
      </c>
      <c r="B38" s="28" t="s">
        <v>157</v>
      </c>
      <c r="C38" s="26">
        <v>1.9643147799904958E-2</v>
      </c>
      <c r="D38" s="26">
        <v>4.7614029804004761E-2</v>
      </c>
      <c r="E38" s="27">
        <f t="shared" si="0"/>
        <v>126.735</v>
      </c>
      <c r="F38">
        <v>5.25</v>
      </c>
      <c r="G38" s="26"/>
      <c r="H38" s="26"/>
      <c r="I38" s="26"/>
      <c r="J38" s="24">
        <v>37257</v>
      </c>
      <c r="K38" s="20">
        <v>123.735</v>
      </c>
    </row>
    <row r="39" spans="1:11" x14ac:dyDescent="0.25">
      <c r="A39" s="24">
        <v>38353</v>
      </c>
      <c r="B39" s="29" t="s">
        <v>158</v>
      </c>
      <c r="C39" s="26">
        <v>2.3232326345367978E-2</v>
      </c>
      <c r="D39" s="26">
        <v>4.5550060622073424E-2</v>
      </c>
      <c r="E39" s="27">
        <f t="shared" si="0"/>
        <v>126.88800000000001</v>
      </c>
      <c r="F39">
        <v>5.25</v>
      </c>
      <c r="G39" s="26"/>
      <c r="H39" s="26"/>
      <c r="I39" s="26"/>
      <c r="J39" s="24">
        <v>37288</v>
      </c>
      <c r="K39" s="20">
        <v>123.196</v>
      </c>
    </row>
    <row r="40" spans="1:11" x14ac:dyDescent="0.25">
      <c r="A40" s="24">
        <v>38384</v>
      </c>
      <c r="B40" s="28" t="s">
        <v>159</v>
      </c>
      <c r="C40" s="26">
        <v>2.2050584466811889E-2</v>
      </c>
      <c r="D40" s="26">
        <v>4.348760987409625E-2</v>
      </c>
      <c r="E40" s="27">
        <f t="shared" si="0"/>
        <v>126.666</v>
      </c>
      <c r="F40">
        <v>5.25</v>
      </c>
      <c r="G40" s="26"/>
      <c r="H40" s="26"/>
      <c r="I40" s="26"/>
      <c r="J40" s="24">
        <v>37316</v>
      </c>
      <c r="K40" s="20">
        <v>124.419</v>
      </c>
    </row>
    <row r="41" spans="1:11" x14ac:dyDescent="0.25">
      <c r="A41" s="24">
        <v>38412</v>
      </c>
      <c r="B41" s="29" t="s">
        <v>160</v>
      </c>
      <c r="C41" s="26">
        <v>2.1924343823818498E-2</v>
      </c>
      <c r="D41" s="26">
        <v>3.8688273079946822E-2</v>
      </c>
      <c r="E41" s="27">
        <f t="shared" si="0"/>
        <v>126.41</v>
      </c>
      <c r="F41">
        <v>5</v>
      </c>
      <c r="G41" s="26"/>
      <c r="H41" s="26"/>
      <c r="I41" s="26"/>
      <c r="J41" s="24">
        <v>37347</v>
      </c>
      <c r="K41" s="20">
        <v>127.441</v>
      </c>
    </row>
    <row r="42" spans="1:11" x14ac:dyDescent="0.25">
      <c r="A42" s="24">
        <v>38443</v>
      </c>
      <c r="B42" s="29" t="s">
        <v>161</v>
      </c>
      <c r="C42" s="26">
        <v>2.0128513441767908E-2</v>
      </c>
      <c r="D42" s="26">
        <v>3.0670058424120329E-2</v>
      </c>
      <c r="E42" s="27">
        <f t="shared" si="0"/>
        <v>125.958</v>
      </c>
      <c r="F42">
        <v>5</v>
      </c>
      <c r="G42" s="26"/>
      <c r="H42" s="26"/>
      <c r="I42" s="26"/>
      <c r="J42" s="24">
        <v>37377</v>
      </c>
      <c r="K42" s="20">
        <v>132.94</v>
      </c>
    </row>
    <row r="43" spans="1:11" x14ac:dyDescent="0.25">
      <c r="A43" s="24">
        <v>38473</v>
      </c>
      <c r="B43" s="29" t="s">
        <v>162</v>
      </c>
      <c r="C43" s="26">
        <v>1.7838735759560954E-2</v>
      </c>
      <c r="D43" s="26">
        <v>2.9405043094494054E-2</v>
      </c>
      <c r="E43" s="27">
        <f t="shared" si="0"/>
        <v>124.751</v>
      </c>
      <c r="F43">
        <v>5</v>
      </c>
      <c r="G43" s="26"/>
      <c r="H43" s="26"/>
      <c r="I43" s="26"/>
      <c r="J43" s="24">
        <v>37408</v>
      </c>
      <c r="K43" s="20">
        <v>136.40100000000001</v>
      </c>
    </row>
    <row r="44" spans="1:11" x14ac:dyDescent="0.25">
      <c r="A44" s="24">
        <v>38504</v>
      </c>
      <c r="B44" s="28" t="s">
        <v>163</v>
      </c>
      <c r="C44" s="26">
        <v>1.6891102744521873E-2</v>
      </c>
      <c r="D44" s="26">
        <v>2.5532916631411429E-2</v>
      </c>
      <c r="E44" s="27">
        <f t="shared" si="0"/>
        <v>123.63800000000001</v>
      </c>
      <c r="F44">
        <v>5</v>
      </c>
      <c r="G44" s="26"/>
      <c r="H44" s="26"/>
      <c r="I44" s="26"/>
      <c r="J44" s="24">
        <v>37438</v>
      </c>
      <c r="K44" s="20">
        <v>137.30600000000001</v>
      </c>
    </row>
    <row r="45" spans="1:11" x14ac:dyDescent="0.25">
      <c r="A45" s="24">
        <v>38534</v>
      </c>
      <c r="B45" s="28" t="s">
        <v>164</v>
      </c>
      <c r="C45" s="26">
        <v>1.5627301133661866E-2</v>
      </c>
      <c r="D45" s="26">
        <v>2.5946338679775131E-2</v>
      </c>
      <c r="E45" s="27">
        <f t="shared" si="0"/>
        <v>121.995</v>
      </c>
      <c r="F45">
        <v>5</v>
      </c>
      <c r="G45" s="26"/>
      <c r="H45" s="26"/>
      <c r="I45" s="26"/>
      <c r="J45" s="24">
        <v>37469</v>
      </c>
      <c r="K45" s="20">
        <v>135.006</v>
      </c>
    </row>
    <row r="46" spans="1:11" x14ac:dyDescent="0.25">
      <c r="A46" s="24">
        <v>38565</v>
      </c>
      <c r="B46" s="28" t="s">
        <v>165</v>
      </c>
      <c r="C46" s="26">
        <v>1.5962744805486397E-2</v>
      </c>
      <c r="D46" s="26">
        <v>2.6177846295996531E-2</v>
      </c>
      <c r="E46" s="27">
        <f t="shared" si="0"/>
        <v>121.938</v>
      </c>
      <c r="F46">
        <v>5</v>
      </c>
      <c r="G46" s="26"/>
      <c r="H46" s="26"/>
      <c r="I46" s="26"/>
      <c r="J46" s="24">
        <v>37500</v>
      </c>
      <c r="K46" s="20">
        <v>136.60400000000001</v>
      </c>
    </row>
    <row r="47" spans="1:11" x14ac:dyDescent="0.25">
      <c r="A47" s="24">
        <v>38596</v>
      </c>
      <c r="B47" s="28" t="s">
        <v>166</v>
      </c>
      <c r="C47" s="26">
        <v>1.7414668531885249E-2</v>
      </c>
      <c r="D47" s="26">
        <v>2.6366211032509933E-2</v>
      </c>
      <c r="E47" s="27">
        <f t="shared" si="0"/>
        <v>123.83499999999999</v>
      </c>
      <c r="F47">
        <v>5</v>
      </c>
      <c r="G47" s="26"/>
      <c r="H47" s="26"/>
      <c r="I47" s="26"/>
      <c r="J47" s="24">
        <v>37530</v>
      </c>
      <c r="K47" s="20">
        <v>136.078</v>
      </c>
    </row>
    <row r="48" spans="1:11" x14ac:dyDescent="0.25">
      <c r="A48" s="24">
        <v>38626</v>
      </c>
      <c r="B48" s="28" t="s">
        <v>167</v>
      </c>
      <c r="C48" s="26">
        <v>1.6112895775590802E-2</v>
      </c>
      <c r="D48" s="26">
        <v>2.625331878334965E-2</v>
      </c>
      <c r="E48" s="27">
        <f t="shared" si="0"/>
        <v>122.995</v>
      </c>
      <c r="F48">
        <v>5</v>
      </c>
      <c r="G48" s="26"/>
      <c r="H48" s="26"/>
      <c r="I48" s="26"/>
      <c r="J48" s="24">
        <v>37561</v>
      </c>
      <c r="K48" s="20">
        <v>137.273</v>
      </c>
    </row>
    <row r="49" spans="1:11" x14ac:dyDescent="0.25">
      <c r="A49" s="24">
        <v>38657</v>
      </c>
      <c r="B49" s="28" t="s">
        <v>168</v>
      </c>
      <c r="C49" s="26">
        <v>1.9421754050350001E-2</v>
      </c>
      <c r="D49" s="26">
        <v>2.4284345700423971E-2</v>
      </c>
      <c r="E49" s="27">
        <f t="shared" si="0"/>
        <v>122.631</v>
      </c>
      <c r="F49">
        <v>5</v>
      </c>
      <c r="G49" s="26"/>
      <c r="H49" s="26"/>
      <c r="I49" s="26"/>
      <c r="J49" s="24">
        <v>37591</v>
      </c>
      <c r="K49" s="20">
        <v>137.90199999999999</v>
      </c>
    </row>
    <row r="50" spans="1:11" x14ac:dyDescent="0.25">
      <c r="A50" s="24">
        <v>38687</v>
      </c>
      <c r="B50" s="28" t="s">
        <v>169</v>
      </c>
      <c r="C50" s="26">
        <v>1.7746872312876201E-2</v>
      </c>
      <c r="D50" s="26">
        <v>2.5138442616510635E-2</v>
      </c>
      <c r="E50" s="27">
        <f t="shared" si="0"/>
        <v>122.539</v>
      </c>
      <c r="F50">
        <v>5</v>
      </c>
      <c r="G50" s="26"/>
      <c r="H50" s="26"/>
      <c r="I50" s="26"/>
      <c r="J50" s="24">
        <v>37622</v>
      </c>
      <c r="K50" s="20">
        <v>140.05799999999999</v>
      </c>
    </row>
    <row r="51" spans="1:11" x14ac:dyDescent="0.25">
      <c r="A51" s="24">
        <v>38718</v>
      </c>
      <c r="B51" s="28" t="s">
        <v>170</v>
      </c>
      <c r="C51" s="26">
        <v>1.734341401804014E-2</v>
      </c>
      <c r="D51" s="26">
        <v>2.4477220216369132E-2</v>
      </c>
      <c r="E51" s="27">
        <f t="shared" si="0"/>
        <v>123.779</v>
      </c>
      <c r="F51">
        <v>5</v>
      </c>
      <c r="G51" s="26"/>
      <c r="H51" s="26"/>
      <c r="I51" s="26"/>
      <c r="J51" s="24">
        <v>37653</v>
      </c>
      <c r="K51" s="20">
        <v>140.12200000000001</v>
      </c>
    </row>
    <row r="52" spans="1:11" x14ac:dyDescent="0.25">
      <c r="A52" s="24">
        <v>38749</v>
      </c>
      <c r="B52" s="28" t="s">
        <v>171</v>
      </c>
      <c r="C52" s="26">
        <v>1.7415186469087723E-2</v>
      </c>
      <c r="D52" s="26">
        <v>2.953241930993588E-2</v>
      </c>
      <c r="E52" s="27">
        <f t="shared" si="0"/>
        <v>122.54900000000001</v>
      </c>
      <c r="F52">
        <v>5</v>
      </c>
      <c r="G52" s="26"/>
      <c r="H52" s="26"/>
      <c r="I52" s="26"/>
      <c r="J52" s="24">
        <v>37681</v>
      </c>
      <c r="K52" s="20">
        <v>140.22399999999999</v>
      </c>
    </row>
    <row r="53" spans="1:11" x14ac:dyDescent="0.25">
      <c r="A53" s="24">
        <v>38777</v>
      </c>
      <c r="B53" s="28" t="s">
        <v>172</v>
      </c>
      <c r="C53" s="26">
        <v>2.5480088175373689E-2</v>
      </c>
      <c r="D53" s="26">
        <v>3.1507200787975122E-2</v>
      </c>
      <c r="E53" s="27">
        <f t="shared" si="0"/>
        <v>122.69199999999999</v>
      </c>
      <c r="F53">
        <v>5</v>
      </c>
      <c r="G53" s="26"/>
      <c r="H53" s="26"/>
      <c r="I53" s="26"/>
      <c r="J53" s="24">
        <v>37712</v>
      </c>
      <c r="K53" s="20">
        <v>140.072</v>
      </c>
    </row>
    <row r="54" spans="1:11" x14ac:dyDescent="0.25">
      <c r="A54" s="24">
        <v>38808</v>
      </c>
      <c r="B54" s="28" t="s">
        <v>173</v>
      </c>
      <c r="C54" s="26">
        <v>2.4381712159962959E-2</v>
      </c>
      <c r="D54" s="26">
        <v>3.1684682543630084E-2</v>
      </c>
      <c r="E54" s="27">
        <f t="shared" si="0"/>
        <v>122.849</v>
      </c>
      <c r="F54">
        <v>5</v>
      </c>
      <c r="G54" s="26"/>
      <c r="H54" s="26"/>
      <c r="I54" s="26"/>
      <c r="J54" s="24">
        <v>37742</v>
      </c>
      <c r="K54" s="20">
        <v>140.376</v>
      </c>
    </row>
    <row r="55" spans="1:11" x14ac:dyDescent="0.25">
      <c r="A55" s="24">
        <v>38838</v>
      </c>
      <c r="B55" s="28" t="s">
        <v>174</v>
      </c>
      <c r="C55" s="26">
        <v>2.4603667651334999E-2</v>
      </c>
      <c r="D55" s="26">
        <v>3.1306027701838171E-2</v>
      </c>
      <c r="E55" s="27">
        <f t="shared" si="0"/>
        <v>122.974</v>
      </c>
      <c r="F55">
        <v>5</v>
      </c>
      <c r="G55" s="26"/>
      <c r="H55" s="26"/>
      <c r="I55" s="26"/>
      <c r="J55" s="24">
        <v>37773</v>
      </c>
      <c r="K55" s="20">
        <v>138.87</v>
      </c>
    </row>
    <row r="56" spans="1:11" x14ac:dyDescent="0.25">
      <c r="A56" s="24">
        <v>38869</v>
      </c>
      <c r="B56" s="28" t="s">
        <v>175</v>
      </c>
      <c r="C56" s="26">
        <v>2.840302910460021E-2</v>
      </c>
      <c r="D56" s="26">
        <v>4.2060300200856812E-2</v>
      </c>
      <c r="E56" s="27">
        <f t="shared" si="0"/>
        <v>123.092</v>
      </c>
      <c r="F56">
        <v>5.25</v>
      </c>
      <c r="G56" s="26"/>
      <c r="H56" s="26"/>
      <c r="I56" s="26"/>
      <c r="J56" s="24">
        <v>37803</v>
      </c>
      <c r="K56" s="20">
        <v>136.68700000000001</v>
      </c>
    </row>
    <row r="57" spans="1:11" x14ac:dyDescent="0.25">
      <c r="A57" s="24">
        <v>38899</v>
      </c>
      <c r="B57" s="28" t="s">
        <v>176</v>
      </c>
      <c r="C57" s="26">
        <v>2.7348311720671058E-2</v>
      </c>
      <c r="D57" s="26">
        <v>3.742403759240695E-2</v>
      </c>
      <c r="E57" s="27">
        <f t="shared" si="0"/>
        <v>122.623</v>
      </c>
      <c r="F57">
        <v>5.25</v>
      </c>
      <c r="G57" s="26"/>
      <c r="H57" s="26"/>
      <c r="I57" s="26"/>
      <c r="J57" s="24">
        <v>37834</v>
      </c>
      <c r="K57" s="20">
        <v>133.65600000000001</v>
      </c>
    </row>
    <row r="58" spans="1:11" x14ac:dyDescent="0.25">
      <c r="A58" s="24">
        <v>38930</v>
      </c>
      <c r="B58" s="28" t="s">
        <v>177</v>
      </c>
      <c r="C58" s="26">
        <v>2.6778520687015479E-2</v>
      </c>
      <c r="D58" s="26">
        <v>3.7064341821236871E-2</v>
      </c>
      <c r="E58" s="27">
        <f t="shared" si="0"/>
        <v>122.33799999999999</v>
      </c>
      <c r="F58">
        <v>5.25</v>
      </c>
      <c r="G58" s="26"/>
      <c r="H58" s="26"/>
      <c r="I58" s="26"/>
      <c r="J58" s="24">
        <v>37865</v>
      </c>
      <c r="K58" s="20">
        <v>135.32300000000001</v>
      </c>
    </row>
    <row r="59" spans="1:11" x14ac:dyDescent="0.25">
      <c r="A59" s="24">
        <v>38961</v>
      </c>
      <c r="B59" s="28" t="s">
        <v>178</v>
      </c>
      <c r="C59" s="26">
        <v>2.6907859801358541E-2</v>
      </c>
      <c r="D59" s="26">
        <v>3.4967342308106643E-2</v>
      </c>
      <c r="E59" s="27">
        <f t="shared" si="0"/>
        <v>123.173</v>
      </c>
      <c r="F59">
        <v>5.25</v>
      </c>
      <c r="G59" s="26"/>
      <c r="H59" s="26"/>
      <c r="I59" s="26"/>
      <c r="J59" s="24">
        <v>37895</v>
      </c>
      <c r="K59" s="20">
        <v>136.16200000000001</v>
      </c>
    </row>
    <row r="60" spans="1:11" x14ac:dyDescent="0.25">
      <c r="A60" s="24">
        <v>38991</v>
      </c>
      <c r="B60" s="25" t="s">
        <v>179</v>
      </c>
      <c r="C60" s="26">
        <v>2.6675834854122095E-2</v>
      </c>
      <c r="D60" s="26">
        <v>3.3272673691754517E-2</v>
      </c>
      <c r="E60" s="27">
        <f t="shared" si="0"/>
        <v>123.21899999999999</v>
      </c>
      <c r="F60">
        <v>5.25</v>
      </c>
      <c r="G60" s="26"/>
      <c r="H60" s="26"/>
      <c r="I60" s="26"/>
      <c r="J60" s="24">
        <v>37926</v>
      </c>
      <c r="K60" s="20">
        <v>134.90199999999999</v>
      </c>
    </row>
    <row r="61" spans="1:11" x14ac:dyDescent="0.25">
      <c r="A61" s="24">
        <v>39022</v>
      </c>
      <c r="B61" s="28" t="s">
        <v>180</v>
      </c>
      <c r="C61" s="26">
        <v>2.7601359389488773E-2</v>
      </c>
      <c r="D61" s="26">
        <v>3.4310380539791144E-2</v>
      </c>
      <c r="E61" s="27">
        <f t="shared" si="0"/>
        <v>123.99299999999999</v>
      </c>
      <c r="F61">
        <v>5.5</v>
      </c>
      <c r="G61" s="26"/>
      <c r="H61" s="26"/>
      <c r="I61" s="26"/>
      <c r="J61" s="24">
        <v>37956</v>
      </c>
      <c r="K61" s="20">
        <v>133.65199999999999</v>
      </c>
    </row>
    <row r="62" spans="1:11" x14ac:dyDescent="0.25">
      <c r="A62" s="24">
        <v>39052</v>
      </c>
      <c r="B62" s="28" t="s">
        <v>181</v>
      </c>
      <c r="C62" s="26">
        <v>2.8040791453256286E-2</v>
      </c>
      <c r="D62" s="26">
        <v>3.1528869307633184E-2</v>
      </c>
      <c r="E62" s="27">
        <f t="shared" si="0"/>
        <v>123.703</v>
      </c>
      <c r="F62">
        <v>5.5</v>
      </c>
      <c r="G62" s="26"/>
      <c r="H62" s="26"/>
      <c r="I62" s="26"/>
      <c r="J62" s="24">
        <v>37987</v>
      </c>
      <c r="K62" s="20">
        <v>133.99</v>
      </c>
    </row>
    <row r="63" spans="1:11" x14ac:dyDescent="0.25">
      <c r="A63" s="24">
        <v>39083</v>
      </c>
      <c r="B63" s="28" t="s">
        <v>182</v>
      </c>
      <c r="C63" s="26">
        <v>2.8246117551766845E-2</v>
      </c>
      <c r="D63" s="26">
        <v>3.289875111108953E-2</v>
      </c>
      <c r="E63" s="27">
        <f t="shared" si="0"/>
        <v>124.57599999999999</v>
      </c>
      <c r="F63">
        <v>5.5</v>
      </c>
      <c r="G63" s="26"/>
      <c r="H63" s="26"/>
      <c r="I63" s="26"/>
      <c r="J63" s="24">
        <v>38018</v>
      </c>
      <c r="K63" s="20">
        <v>133.04900000000001</v>
      </c>
    </row>
    <row r="64" spans="1:11" x14ac:dyDescent="0.25">
      <c r="A64" s="24">
        <v>39114</v>
      </c>
      <c r="B64" s="28" t="s">
        <v>183</v>
      </c>
      <c r="C64" s="26">
        <v>2.7862132758808628E-2</v>
      </c>
      <c r="D64" s="26">
        <v>3.1667649506578528E-2</v>
      </c>
      <c r="E64" s="27">
        <f t="shared" si="0"/>
        <v>125.178</v>
      </c>
      <c r="F64">
        <v>5.5</v>
      </c>
      <c r="G64" s="26"/>
      <c r="H64" s="26"/>
      <c r="I64" s="26"/>
      <c r="J64" s="24">
        <v>38047</v>
      </c>
      <c r="K64" s="20">
        <v>130.46600000000001</v>
      </c>
    </row>
    <row r="65" spans="1:11" x14ac:dyDescent="0.25">
      <c r="A65" s="24">
        <v>39142</v>
      </c>
      <c r="B65" s="28" t="s">
        <v>184</v>
      </c>
      <c r="C65" s="26">
        <v>3.0796999663850255E-2</v>
      </c>
      <c r="D65" s="26">
        <v>3.308745965634674E-2</v>
      </c>
      <c r="E65" s="27">
        <f t="shared" si="0"/>
        <v>126.133</v>
      </c>
      <c r="F65">
        <v>5.5</v>
      </c>
      <c r="G65" s="26"/>
      <c r="H65" s="26"/>
      <c r="I65" s="26"/>
      <c r="J65" s="24">
        <v>38078</v>
      </c>
      <c r="K65" s="20">
        <v>128.15199999999999</v>
      </c>
    </row>
    <row r="66" spans="1:11" x14ac:dyDescent="0.25">
      <c r="A66" s="24">
        <v>39173</v>
      </c>
      <c r="B66" s="28" t="s">
        <v>185</v>
      </c>
      <c r="C66" s="26">
        <v>3.1942051167047375E-2</v>
      </c>
      <c r="D66" s="26">
        <v>3.3495797017639946E-2</v>
      </c>
      <c r="E66" s="27">
        <f t="shared" si="0"/>
        <v>126.04900000000001</v>
      </c>
      <c r="F66">
        <v>5.5</v>
      </c>
      <c r="G66" s="26"/>
      <c r="H66" s="26"/>
      <c r="I66" s="26"/>
      <c r="J66" s="24">
        <v>38108</v>
      </c>
      <c r="K66" s="20">
        <v>127.62</v>
      </c>
    </row>
    <row r="67" spans="1:11" x14ac:dyDescent="0.25">
      <c r="A67" s="24">
        <v>39203</v>
      </c>
      <c r="B67" s="28" t="s">
        <v>186</v>
      </c>
      <c r="C67" s="26">
        <v>3.1393919060226823E-2</v>
      </c>
      <c r="D67" s="26">
        <v>3.4764815191126522E-2</v>
      </c>
      <c r="E67" s="27">
        <f t="shared" ref="E67:E130" si="1">VLOOKUP(A67,$J$2:$K$213,2,FALSE)</f>
        <v>125.25</v>
      </c>
      <c r="F67">
        <v>5.5</v>
      </c>
      <c r="G67" s="26"/>
      <c r="H67" s="26"/>
      <c r="I67" s="26"/>
      <c r="J67" s="24">
        <v>38139</v>
      </c>
      <c r="K67" s="20">
        <v>124.84</v>
      </c>
    </row>
    <row r="68" spans="1:11" x14ac:dyDescent="0.25">
      <c r="A68" s="24">
        <v>39234</v>
      </c>
      <c r="B68" s="28" t="s">
        <v>187</v>
      </c>
      <c r="C68" s="26">
        <v>2.9887047099276223E-2</v>
      </c>
      <c r="D68" s="26">
        <v>3.0971881335950181E-2</v>
      </c>
      <c r="E68" s="27">
        <f t="shared" si="1"/>
        <v>123.063</v>
      </c>
      <c r="F68">
        <v>5.75</v>
      </c>
      <c r="G68" s="26"/>
      <c r="H68" s="26"/>
      <c r="I68" s="26"/>
      <c r="J68" s="24">
        <v>38169</v>
      </c>
      <c r="K68" s="20">
        <v>124.239</v>
      </c>
    </row>
    <row r="69" spans="1:11" x14ac:dyDescent="0.25">
      <c r="A69" s="24">
        <v>39264</v>
      </c>
      <c r="B69" s="28" t="s">
        <v>188</v>
      </c>
      <c r="C69" s="26">
        <v>2.8916838105767326E-2</v>
      </c>
      <c r="D69" s="26">
        <v>3.1513347498112368E-2</v>
      </c>
      <c r="E69" s="27">
        <f t="shared" si="1"/>
        <v>122.24</v>
      </c>
      <c r="F69">
        <v>5.75</v>
      </c>
      <c r="G69" s="26"/>
      <c r="H69" s="26"/>
      <c r="I69" s="26"/>
      <c r="J69" s="24">
        <v>38200</v>
      </c>
      <c r="K69" s="20">
        <v>124.96899999999999</v>
      </c>
    </row>
    <row r="70" spans="1:11" x14ac:dyDescent="0.25">
      <c r="A70" s="24">
        <v>39295</v>
      </c>
      <c r="B70" s="28" t="s">
        <v>189</v>
      </c>
      <c r="C70" s="26">
        <v>3.0632332927740213E-2</v>
      </c>
      <c r="D70" s="26">
        <v>2.9374631363665457E-2</v>
      </c>
      <c r="E70" s="27">
        <f t="shared" si="1"/>
        <v>122.098</v>
      </c>
      <c r="F70">
        <v>5.75</v>
      </c>
      <c r="G70" s="26"/>
      <c r="H70" s="26"/>
      <c r="I70" s="26"/>
      <c r="J70" s="24">
        <v>38231</v>
      </c>
      <c r="K70" s="20">
        <v>125.07899999999999</v>
      </c>
    </row>
    <row r="71" spans="1:11" x14ac:dyDescent="0.25">
      <c r="A71" s="24">
        <v>39326</v>
      </c>
      <c r="B71" s="28" t="s">
        <v>190</v>
      </c>
      <c r="C71" s="26">
        <v>3.2874515448012662E-2</v>
      </c>
      <c r="D71" s="26">
        <v>3.3974203175375861E-2</v>
      </c>
      <c r="E71" s="27">
        <f t="shared" si="1"/>
        <v>123.828</v>
      </c>
      <c r="F71">
        <v>6</v>
      </c>
      <c r="G71" s="26"/>
      <c r="H71" s="26"/>
      <c r="I71" s="26"/>
      <c r="J71" s="24">
        <v>38261</v>
      </c>
      <c r="K71" s="20">
        <v>125.65600000000001</v>
      </c>
    </row>
    <row r="72" spans="1:11" x14ac:dyDescent="0.25">
      <c r="A72" s="24">
        <v>39356</v>
      </c>
      <c r="B72" s="28" t="s">
        <v>191</v>
      </c>
      <c r="C72" s="26">
        <v>3.6265303065400302E-2</v>
      </c>
      <c r="D72" s="26">
        <v>3.5400786770726153E-2</v>
      </c>
      <c r="E72" s="27">
        <f t="shared" si="1"/>
        <v>122.38800000000001</v>
      </c>
      <c r="F72">
        <v>6</v>
      </c>
      <c r="G72" s="26"/>
      <c r="H72" s="26"/>
      <c r="I72" s="26"/>
      <c r="J72" s="24">
        <v>38292</v>
      </c>
      <c r="K72" s="20">
        <v>127.277</v>
      </c>
    </row>
    <row r="73" spans="1:11" x14ac:dyDescent="0.25">
      <c r="A73" s="24">
        <v>39387</v>
      </c>
      <c r="B73" s="28" t="s">
        <v>192</v>
      </c>
      <c r="C73" s="26">
        <v>3.9137759628306006E-2</v>
      </c>
      <c r="D73" s="26">
        <v>3.5701802229408247E-2</v>
      </c>
      <c r="E73" s="27">
        <f t="shared" si="1"/>
        <v>121.78</v>
      </c>
      <c r="F73">
        <v>6.25</v>
      </c>
      <c r="G73" s="26"/>
      <c r="H73" s="26"/>
      <c r="I73" s="26"/>
      <c r="J73" s="24">
        <v>38322</v>
      </c>
      <c r="K73" s="20">
        <v>126.735</v>
      </c>
    </row>
    <row r="74" spans="1:11" x14ac:dyDescent="0.25">
      <c r="A74" s="24">
        <v>39417</v>
      </c>
      <c r="B74" s="28" t="s">
        <v>193</v>
      </c>
      <c r="C74" s="26">
        <v>3.9266966863074869E-2</v>
      </c>
      <c r="D74" s="26">
        <v>3.1384990755953801E-2</v>
      </c>
      <c r="E74" s="27">
        <f t="shared" si="1"/>
        <v>120.911</v>
      </c>
      <c r="F74">
        <v>6.25</v>
      </c>
      <c r="G74" s="26"/>
      <c r="H74" s="26"/>
      <c r="I74" s="26"/>
      <c r="J74" s="24">
        <v>38353</v>
      </c>
      <c r="K74" s="20">
        <v>126.88800000000001</v>
      </c>
    </row>
    <row r="75" spans="1:11" x14ac:dyDescent="0.25">
      <c r="A75" s="24">
        <v>39448</v>
      </c>
      <c r="B75" s="28" t="s">
        <v>194</v>
      </c>
      <c r="C75" s="26">
        <v>4.1235283362480557E-2</v>
      </c>
      <c r="D75" s="26">
        <v>3.3803883016867813E-2</v>
      </c>
      <c r="E75" s="27">
        <f t="shared" si="1"/>
        <v>122.596</v>
      </c>
      <c r="F75">
        <v>6.25</v>
      </c>
      <c r="G75" s="26"/>
      <c r="H75" s="26"/>
      <c r="I75" s="26"/>
      <c r="J75" s="24">
        <v>38384</v>
      </c>
      <c r="K75" s="20">
        <v>126.666</v>
      </c>
    </row>
    <row r="76" spans="1:11" x14ac:dyDescent="0.25">
      <c r="A76" s="24">
        <v>39479</v>
      </c>
      <c r="B76" s="28" t="s">
        <v>195</v>
      </c>
      <c r="C76" s="26">
        <v>4.3932343785209119E-2</v>
      </c>
      <c r="D76" s="26">
        <v>3.5541278386294665E-2</v>
      </c>
      <c r="E76" s="27">
        <f t="shared" si="1"/>
        <v>123.748</v>
      </c>
      <c r="F76">
        <v>6.25</v>
      </c>
      <c r="G76" s="26"/>
      <c r="H76" s="26"/>
      <c r="I76" s="26"/>
      <c r="J76" s="24">
        <v>38412</v>
      </c>
      <c r="K76" s="20">
        <v>126.41</v>
      </c>
    </row>
    <row r="77" spans="1:11" x14ac:dyDescent="0.25">
      <c r="A77" s="24">
        <v>39508</v>
      </c>
      <c r="B77" s="28" t="s">
        <v>196</v>
      </c>
      <c r="C77" s="26">
        <v>4.7443830043643782E-2</v>
      </c>
      <c r="D77" s="26">
        <v>3.6187539383430715E-2</v>
      </c>
      <c r="E77" s="27">
        <f t="shared" si="1"/>
        <v>124.44</v>
      </c>
      <c r="F77">
        <v>6.25</v>
      </c>
      <c r="G77" s="26"/>
      <c r="H77" s="26"/>
      <c r="I77" s="26"/>
      <c r="J77" s="24">
        <v>38443</v>
      </c>
      <c r="K77" s="20">
        <v>125.958</v>
      </c>
    </row>
    <row r="78" spans="1:11" x14ac:dyDescent="0.25">
      <c r="A78" s="24">
        <v>39539</v>
      </c>
      <c r="B78" s="28" t="s">
        <v>197</v>
      </c>
      <c r="C78" s="26">
        <v>5.1925287945423636E-2</v>
      </c>
      <c r="D78" s="26">
        <v>3.6212362300871263E-2</v>
      </c>
      <c r="E78" s="27">
        <f t="shared" si="1"/>
        <v>122.676</v>
      </c>
      <c r="F78">
        <v>6.25</v>
      </c>
      <c r="G78" s="26"/>
      <c r="H78" s="26"/>
      <c r="I78" s="26"/>
      <c r="J78" s="24">
        <v>38473</v>
      </c>
      <c r="K78" s="20">
        <v>124.751</v>
      </c>
    </row>
    <row r="79" spans="1:11" x14ac:dyDescent="0.25">
      <c r="A79" s="24">
        <v>39569</v>
      </c>
      <c r="B79" s="28" t="s">
        <v>198</v>
      </c>
      <c r="C79" s="26">
        <v>5.2209918832499431E-2</v>
      </c>
      <c r="D79" s="26">
        <v>4.0793633874334559E-2</v>
      </c>
      <c r="E79" s="27">
        <f t="shared" si="1"/>
        <v>122.083</v>
      </c>
      <c r="F79">
        <v>6.25</v>
      </c>
      <c r="G79" s="26"/>
      <c r="H79" s="26"/>
      <c r="I79" s="26"/>
      <c r="J79" s="24">
        <v>38504</v>
      </c>
      <c r="K79" s="20">
        <v>123.63800000000001</v>
      </c>
    </row>
    <row r="80" spans="1:11" x14ac:dyDescent="0.25">
      <c r="A80" s="24">
        <v>39600</v>
      </c>
      <c r="B80" s="28" t="s">
        <v>199</v>
      </c>
      <c r="C80" s="26">
        <v>5.178148808817544E-2</v>
      </c>
      <c r="D80" s="26">
        <v>3.984320417786099E-2</v>
      </c>
      <c r="E80" s="27">
        <f t="shared" si="1"/>
        <v>122.033</v>
      </c>
      <c r="F80">
        <v>6.25</v>
      </c>
      <c r="G80" s="26"/>
      <c r="H80" s="26"/>
      <c r="I80" s="26"/>
      <c r="J80" s="24">
        <v>38534</v>
      </c>
      <c r="K80" s="20">
        <v>121.995</v>
      </c>
    </row>
    <row r="81" spans="1:11" x14ac:dyDescent="0.25">
      <c r="A81" s="24">
        <v>39630</v>
      </c>
      <c r="B81" s="28" t="s">
        <v>200</v>
      </c>
      <c r="C81" s="26">
        <v>5.5246286631346182E-2</v>
      </c>
      <c r="D81" s="26">
        <v>3.7450717634404711E-2</v>
      </c>
      <c r="E81" s="27">
        <f t="shared" si="1"/>
        <v>121.866</v>
      </c>
      <c r="F81">
        <v>6.25</v>
      </c>
      <c r="G81" s="26"/>
      <c r="H81" s="26"/>
      <c r="I81" s="26"/>
      <c r="J81" s="24">
        <v>38565</v>
      </c>
      <c r="K81" s="20">
        <v>121.938</v>
      </c>
    </row>
    <row r="82" spans="1:11" x14ac:dyDescent="0.25">
      <c r="A82" s="24">
        <v>39661</v>
      </c>
      <c r="B82" s="28" t="s">
        <v>201</v>
      </c>
      <c r="C82" s="26">
        <v>5.5518941235949512E-2</v>
      </c>
      <c r="D82" s="26">
        <v>3.605059706852301E-2</v>
      </c>
      <c r="E82" s="27">
        <f t="shared" si="1"/>
        <v>121.43899999999999</v>
      </c>
      <c r="F82">
        <v>6.25</v>
      </c>
      <c r="G82" s="26"/>
      <c r="H82" s="26"/>
      <c r="I82" s="26"/>
      <c r="J82" s="24">
        <v>38596</v>
      </c>
      <c r="K82" s="20">
        <v>123.83499999999999</v>
      </c>
    </row>
    <row r="83" spans="1:11" x14ac:dyDescent="0.25">
      <c r="A83" s="24">
        <v>39692</v>
      </c>
      <c r="B83" s="28" t="s">
        <v>202</v>
      </c>
      <c r="C83" s="26">
        <v>5.5497555725152643E-2</v>
      </c>
      <c r="D83" s="26">
        <v>3.6152831344863988E-2</v>
      </c>
      <c r="E83" s="27">
        <f t="shared" si="1"/>
        <v>123.051</v>
      </c>
      <c r="F83">
        <v>6.25</v>
      </c>
      <c r="G83" s="26"/>
      <c r="H83" s="26"/>
      <c r="I83" s="26"/>
      <c r="J83" s="24">
        <v>38626</v>
      </c>
      <c r="K83" s="20">
        <v>122.995</v>
      </c>
    </row>
    <row r="84" spans="1:11" x14ac:dyDescent="0.25">
      <c r="A84" s="24">
        <v>39722</v>
      </c>
      <c r="B84" s="28" t="s">
        <v>203</v>
      </c>
      <c r="C84" s="26">
        <v>6.0515440682610222E-2</v>
      </c>
      <c r="D84" s="26">
        <v>4.1145273193324533E-2</v>
      </c>
      <c r="E84" s="27">
        <f t="shared" si="1"/>
        <v>123.128</v>
      </c>
      <c r="F84">
        <v>6.25</v>
      </c>
      <c r="G84" s="26"/>
      <c r="H84" s="26"/>
      <c r="I84" s="26"/>
      <c r="J84" s="24">
        <v>38657</v>
      </c>
      <c r="K84" s="20">
        <v>122.631</v>
      </c>
    </row>
    <row r="85" spans="1:11" x14ac:dyDescent="0.25">
      <c r="A85" s="24">
        <v>39753</v>
      </c>
      <c r="B85" s="28" t="s">
        <v>204</v>
      </c>
      <c r="C85" s="26">
        <v>6.2771502792596509E-2</v>
      </c>
      <c r="D85" s="26">
        <v>4.5271602066170973E-2</v>
      </c>
      <c r="E85" s="27">
        <f t="shared" si="1"/>
        <v>123.29300000000001</v>
      </c>
      <c r="F85">
        <v>6.25</v>
      </c>
      <c r="G85" s="26"/>
      <c r="H85" s="26"/>
      <c r="I85" s="26"/>
      <c r="J85" s="24">
        <v>38687</v>
      </c>
      <c r="K85" s="20">
        <v>122.539</v>
      </c>
    </row>
    <row r="86" spans="1:11" x14ac:dyDescent="0.25">
      <c r="A86" s="24">
        <v>39783</v>
      </c>
      <c r="B86" s="28" t="s">
        <v>205</v>
      </c>
      <c r="C86" s="26">
        <v>7.4582243982918101E-2</v>
      </c>
      <c r="D86" s="26">
        <v>6.3306718692685365E-2</v>
      </c>
      <c r="E86" s="27">
        <f t="shared" si="1"/>
        <v>123.18300000000001</v>
      </c>
      <c r="F86">
        <v>6.25</v>
      </c>
      <c r="G86" s="26"/>
      <c r="H86" s="26"/>
      <c r="I86" s="26"/>
      <c r="J86" s="24">
        <v>38718</v>
      </c>
      <c r="K86" s="20">
        <v>123.779</v>
      </c>
    </row>
    <row r="87" spans="1:11" x14ac:dyDescent="0.25">
      <c r="A87" s="24">
        <v>39814</v>
      </c>
      <c r="B87" s="28" t="s">
        <v>206</v>
      </c>
      <c r="C87" s="26">
        <v>8.1601402772111115E-2</v>
      </c>
      <c r="D87" s="26">
        <v>6.3285310548747836E-2</v>
      </c>
      <c r="E87" s="27">
        <f t="shared" si="1"/>
        <v>125.18</v>
      </c>
      <c r="F87">
        <v>5.75</v>
      </c>
      <c r="G87" s="26"/>
      <c r="H87" s="26"/>
      <c r="I87" s="26"/>
      <c r="J87" s="24">
        <v>38749</v>
      </c>
      <c r="K87" s="20">
        <v>122.54900000000001</v>
      </c>
    </row>
    <row r="88" spans="1:11" x14ac:dyDescent="0.25">
      <c r="A88" s="24">
        <v>39845</v>
      </c>
      <c r="B88" s="28" t="s">
        <v>207</v>
      </c>
      <c r="C88" s="26">
        <v>8.4287969651876529E-2</v>
      </c>
      <c r="D88" s="26">
        <v>7.5271509974903478E-2</v>
      </c>
      <c r="E88" s="27">
        <f t="shared" si="1"/>
        <v>128.791</v>
      </c>
      <c r="F88">
        <v>5.75</v>
      </c>
      <c r="G88" s="26"/>
      <c r="H88" s="26"/>
      <c r="I88" s="26"/>
      <c r="J88" s="24">
        <v>38777</v>
      </c>
      <c r="K88" s="20">
        <v>122.69199999999999</v>
      </c>
    </row>
    <row r="89" spans="1:11" x14ac:dyDescent="0.25">
      <c r="A89" s="24">
        <v>39873</v>
      </c>
      <c r="B89" s="28" t="s">
        <v>208</v>
      </c>
      <c r="C89" s="26">
        <v>8.0723812741749931E-2</v>
      </c>
      <c r="D89" s="26">
        <v>7.3523664288915574E-2</v>
      </c>
      <c r="E89" s="27">
        <f t="shared" si="1"/>
        <v>130.67400000000001</v>
      </c>
      <c r="F89">
        <v>5.75</v>
      </c>
      <c r="G89" s="26"/>
      <c r="H89" s="26"/>
      <c r="I89" s="26"/>
      <c r="J89" s="24">
        <v>38808</v>
      </c>
      <c r="K89" s="20">
        <v>122.849</v>
      </c>
    </row>
    <row r="90" spans="1:11" x14ac:dyDescent="0.25">
      <c r="A90" s="24">
        <v>39904</v>
      </c>
      <c r="B90" s="28" t="s">
        <v>209</v>
      </c>
      <c r="C90" s="26">
        <v>8.2656699848484907E-2</v>
      </c>
      <c r="D90" s="26">
        <v>7.9587639542608377E-2</v>
      </c>
      <c r="E90" s="27">
        <f t="shared" si="1"/>
        <v>130.464</v>
      </c>
      <c r="F90">
        <v>5.75</v>
      </c>
      <c r="G90" s="26"/>
      <c r="H90" s="26"/>
      <c r="I90" s="26"/>
      <c r="J90" s="24">
        <v>38838</v>
      </c>
      <c r="K90" s="20">
        <v>122.974</v>
      </c>
    </row>
    <row r="91" spans="1:11" x14ac:dyDescent="0.25">
      <c r="A91" s="24">
        <v>39934</v>
      </c>
      <c r="B91" s="28" t="s">
        <v>210</v>
      </c>
      <c r="C91" s="26">
        <v>8.7394296839145152E-2</v>
      </c>
      <c r="D91" s="26">
        <v>8.920184517080805E-2</v>
      </c>
      <c r="E91" s="27">
        <f t="shared" si="1"/>
        <v>132.04599999999999</v>
      </c>
      <c r="F91">
        <v>5.75</v>
      </c>
      <c r="G91" s="26"/>
      <c r="H91" s="26"/>
      <c r="I91" s="26"/>
      <c r="J91" s="24">
        <v>38869</v>
      </c>
      <c r="K91" s="20">
        <v>123.092</v>
      </c>
    </row>
    <row r="92" spans="1:11" x14ac:dyDescent="0.25">
      <c r="A92" s="24">
        <v>39965</v>
      </c>
      <c r="B92" s="28" t="s">
        <v>211</v>
      </c>
      <c r="C92" s="26">
        <v>8.4686290753654553E-2</v>
      </c>
      <c r="D92" s="26">
        <v>8.8409978435081915E-2</v>
      </c>
      <c r="E92" s="27">
        <f t="shared" si="1"/>
        <v>131.18299999999999</v>
      </c>
      <c r="F92">
        <v>5.75</v>
      </c>
      <c r="G92" s="26"/>
      <c r="H92" s="26"/>
      <c r="I92" s="26"/>
      <c r="J92" s="24">
        <v>38899</v>
      </c>
      <c r="K92" s="20">
        <v>122.623</v>
      </c>
    </row>
    <row r="93" spans="1:11" x14ac:dyDescent="0.25">
      <c r="A93" s="24">
        <v>39995</v>
      </c>
      <c r="B93" s="28" t="s">
        <v>212</v>
      </c>
      <c r="C93" s="26">
        <v>8.7483831741122425E-2</v>
      </c>
      <c r="D93" s="26">
        <v>9.1245175861568509E-2</v>
      </c>
      <c r="E93" s="27">
        <f t="shared" si="1"/>
        <v>129.65600000000001</v>
      </c>
      <c r="F93">
        <v>5.75</v>
      </c>
      <c r="G93" s="26"/>
      <c r="H93" s="26"/>
      <c r="I93" s="26"/>
      <c r="J93" s="24">
        <v>38930</v>
      </c>
      <c r="K93" s="20">
        <v>122.33799999999999</v>
      </c>
    </row>
    <row r="94" spans="1:11" x14ac:dyDescent="0.25">
      <c r="A94" s="24">
        <v>40026</v>
      </c>
      <c r="B94" s="28" t="s">
        <v>213</v>
      </c>
      <c r="C94" s="26">
        <v>9.1593433256339118E-2</v>
      </c>
      <c r="D94" s="26">
        <v>9.6771424612473553E-2</v>
      </c>
      <c r="E94" s="27">
        <f t="shared" si="1"/>
        <v>131.01400000000001</v>
      </c>
      <c r="F94">
        <v>5.75</v>
      </c>
      <c r="G94" s="26"/>
      <c r="H94" s="26"/>
      <c r="I94" s="26"/>
      <c r="J94" s="24">
        <v>38961</v>
      </c>
      <c r="K94" s="20">
        <v>123.173</v>
      </c>
    </row>
    <row r="95" spans="1:11" x14ac:dyDescent="0.25">
      <c r="A95" s="24">
        <v>40057</v>
      </c>
      <c r="B95" s="28" t="s">
        <v>214</v>
      </c>
      <c r="C95" s="26">
        <v>9.5890547989940123E-2</v>
      </c>
      <c r="D95" s="26">
        <v>9.8152468894735112E-2</v>
      </c>
      <c r="E95" s="27">
        <f t="shared" si="1"/>
        <v>133.94</v>
      </c>
      <c r="F95">
        <v>5.75</v>
      </c>
      <c r="G95" s="26"/>
      <c r="H95" s="26"/>
      <c r="I95" s="26"/>
      <c r="J95" s="24">
        <v>38991</v>
      </c>
      <c r="K95" s="20">
        <v>123.21899999999999</v>
      </c>
    </row>
    <row r="96" spans="1:11" x14ac:dyDescent="0.25">
      <c r="A96" s="24">
        <v>40087</v>
      </c>
      <c r="B96" s="28" t="s">
        <v>215</v>
      </c>
      <c r="C96" s="26">
        <v>9.4457270123826154E-2</v>
      </c>
      <c r="D96" s="26">
        <v>0.10367336697363037</v>
      </c>
      <c r="E96" s="27">
        <f t="shared" si="1"/>
        <v>136.905</v>
      </c>
      <c r="F96">
        <v>5.25</v>
      </c>
      <c r="G96" s="26"/>
      <c r="H96" s="26"/>
      <c r="I96" s="26"/>
      <c r="J96" s="24">
        <v>39022</v>
      </c>
      <c r="K96" s="20">
        <v>123.99299999999999</v>
      </c>
    </row>
    <row r="97" spans="1:11" x14ac:dyDescent="0.25">
      <c r="A97" s="24">
        <v>40118</v>
      </c>
      <c r="B97" s="28" t="s">
        <v>216</v>
      </c>
      <c r="C97" s="26">
        <v>0.10040318418511017</v>
      </c>
      <c r="D97" s="26">
        <v>0.11043363361737914</v>
      </c>
      <c r="E97" s="27">
        <f t="shared" si="1"/>
        <v>137.703</v>
      </c>
      <c r="F97">
        <v>5.25</v>
      </c>
      <c r="G97" s="26"/>
      <c r="H97" s="26"/>
      <c r="I97" s="26"/>
      <c r="J97" s="24">
        <v>39052</v>
      </c>
      <c r="K97" s="20">
        <v>123.703</v>
      </c>
    </row>
    <row r="98" spans="1:11" x14ac:dyDescent="0.25">
      <c r="A98" s="24">
        <v>40148</v>
      </c>
      <c r="B98" s="28" t="s">
        <v>217</v>
      </c>
      <c r="C98" s="26">
        <v>0.1011583309105954</v>
      </c>
      <c r="D98" s="26">
        <v>0.10627605822949433</v>
      </c>
      <c r="E98" s="27">
        <f t="shared" si="1"/>
        <v>137.16900000000001</v>
      </c>
      <c r="F98">
        <v>5.25</v>
      </c>
      <c r="G98" s="26"/>
      <c r="H98" s="26"/>
      <c r="I98" s="26"/>
      <c r="J98" s="24">
        <v>39083</v>
      </c>
      <c r="K98" s="20">
        <v>124.57599999999999</v>
      </c>
    </row>
    <row r="99" spans="1:11" x14ac:dyDescent="0.25">
      <c r="A99" s="24">
        <v>40179</v>
      </c>
      <c r="B99" s="28" t="s">
        <v>218</v>
      </c>
      <c r="C99" s="26">
        <v>0.11026452327148827</v>
      </c>
      <c r="D99" s="26">
        <v>0.11799763792203176</v>
      </c>
      <c r="E99" s="27">
        <f t="shared" si="1"/>
        <v>138.27699999999999</v>
      </c>
      <c r="F99">
        <v>5.25</v>
      </c>
      <c r="G99" s="26"/>
      <c r="H99" s="26"/>
      <c r="I99" s="26"/>
      <c r="J99" s="24">
        <v>39114</v>
      </c>
      <c r="K99" s="20">
        <v>125.178</v>
      </c>
    </row>
    <row r="100" spans="1:11" x14ac:dyDescent="0.25">
      <c r="A100" s="24">
        <v>40210</v>
      </c>
      <c r="B100" s="28" t="s">
        <v>219</v>
      </c>
      <c r="C100" s="26">
        <v>0.11067642364118618</v>
      </c>
      <c r="D100" s="26">
        <v>0.12148367864720554</v>
      </c>
      <c r="E100" s="27">
        <f t="shared" si="1"/>
        <v>138.798</v>
      </c>
      <c r="F100">
        <v>5.25</v>
      </c>
      <c r="G100" s="26"/>
      <c r="H100" s="26"/>
      <c r="I100" s="26"/>
      <c r="J100" s="24">
        <v>39142</v>
      </c>
      <c r="K100" s="20">
        <v>126.133</v>
      </c>
    </row>
    <row r="101" spans="1:11" x14ac:dyDescent="0.25">
      <c r="A101" s="24">
        <v>40238</v>
      </c>
      <c r="B101" s="28" t="s">
        <v>220</v>
      </c>
      <c r="C101" s="26">
        <v>0.11386611579057505</v>
      </c>
      <c r="D101" s="26">
        <v>0.11814396543773709</v>
      </c>
      <c r="E101" s="27">
        <f t="shared" si="1"/>
        <v>139.20400000000001</v>
      </c>
      <c r="F101">
        <v>5.25</v>
      </c>
      <c r="G101" s="26"/>
      <c r="H101" s="26"/>
      <c r="I101" s="26"/>
      <c r="J101" s="24">
        <v>39173</v>
      </c>
      <c r="K101" s="20">
        <v>126.04900000000001</v>
      </c>
    </row>
    <row r="102" spans="1:11" x14ac:dyDescent="0.25">
      <c r="A102" s="24">
        <v>40269</v>
      </c>
      <c r="B102" s="28" t="s">
        <v>221</v>
      </c>
      <c r="C102" s="26">
        <v>0.11505542413768038</v>
      </c>
      <c r="D102" s="26">
        <v>0.11807971908431537</v>
      </c>
      <c r="E102" s="27">
        <f t="shared" si="1"/>
        <v>138.36000000000001</v>
      </c>
      <c r="F102">
        <v>5.25</v>
      </c>
      <c r="G102" s="26"/>
      <c r="H102" s="26"/>
      <c r="I102" s="26"/>
      <c r="J102" s="24">
        <v>39203</v>
      </c>
      <c r="K102" s="20">
        <v>125.25</v>
      </c>
    </row>
    <row r="103" spans="1:11" x14ac:dyDescent="0.25">
      <c r="A103" s="24">
        <v>40299</v>
      </c>
      <c r="B103" s="28" t="s">
        <v>222</v>
      </c>
      <c r="C103" s="26">
        <v>0.11864658295845597</v>
      </c>
      <c r="D103" s="26">
        <v>0.12051870716698736</v>
      </c>
      <c r="E103" s="27">
        <f t="shared" si="1"/>
        <v>136.72399999999999</v>
      </c>
      <c r="F103">
        <v>5.25</v>
      </c>
      <c r="G103" s="26"/>
      <c r="H103" s="26"/>
      <c r="I103" s="26"/>
      <c r="J103" s="24">
        <v>39234</v>
      </c>
      <c r="K103" s="20">
        <v>123.063</v>
      </c>
    </row>
    <row r="104" spans="1:11" x14ac:dyDescent="0.25">
      <c r="A104" s="24">
        <v>40330</v>
      </c>
      <c r="B104" s="28" t="s">
        <v>223</v>
      </c>
      <c r="C104" s="26">
        <v>0.12703800023832509</v>
      </c>
      <c r="D104" s="26">
        <v>0.11994105741315859</v>
      </c>
      <c r="E104" s="27">
        <f t="shared" si="1"/>
        <v>136.654</v>
      </c>
      <c r="F104">
        <v>5.25</v>
      </c>
      <c r="G104" s="26"/>
      <c r="H104" s="26"/>
      <c r="I104" s="26"/>
      <c r="J104" s="24">
        <v>39264</v>
      </c>
      <c r="K104" s="20">
        <v>122.24</v>
      </c>
    </row>
    <row r="105" spans="1:11" x14ac:dyDescent="0.25">
      <c r="A105" s="24">
        <v>40360</v>
      </c>
      <c r="B105" s="28" t="s">
        <v>224</v>
      </c>
      <c r="C105" s="26">
        <v>0.1372629224157734</v>
      </c>
      <c r="D105" s="26">
        <v>0.12708925324006687</v>
      </c>
      <c r="E105" s="27">
        <f t="shared" si="1"/>
        <v>136.114</v>
      </c>
      <c r="F105">
        <v>5</v>
      </c>
      <c r="G105" s="26"/>
      <c r="H105" s="26"/>
      <c r="I105" s="26"/>
      <c r="J105" s="24">
        <v>39295</v>
      </c>
      <c r="K105" s="20">
        <v>122.098</v>
      </c>
    </row>
    <row r="106" spans="1:11" x14ac:dyDescent="0.25">
      <c r="A106" s="24">
        <v>40391</v>
      </c>
      <c r="B106" s="28" t="s">
        <v>225</v>
      </c>
      <c r="C106" s="26">
        <v>0.1415285258380248</v>
      </c>
      <c r="D106" s="26">
        <v>0.13164517018804417</v>
      </c>
      <c r="E106" s="27">
        <f t="shared" si="1"/>
        <v>136.23699999999999</v>
      </c>
      <c r="F106">
        <v>5</v>
      </c>
      <c r="G106" s="26"/>
      <c r="H106" s="26"/>
      <c r="I106" s="26"/>
      <c r="J106" s="24">
        <v>39326</v>
      </c>
      <c r="K106" s="20">
        <v>123.828</v>
      </c>
    </row>
    <row r="107" spans="1:11" x14ac:dyDescent="0.25">
      <c r="A107" s="24">
        <v>40422</v>
      </c>
      <c r="B107" s="28" t="s">
        <v>226</v>
      </c>
      <c r="C107" s="26">
        <v>0.14559205256939317</v>
      </c>
      <c r="D107" s="26">
        <v>0.13453767712168299</v>
      </c>
      <c r="E107" s="27">
        <f t="shared" si="1"/>
        <v>137.04599999999999</v>
      </c>
      <c r="F107">
        <v>5</v>
      </c>
      <c r="G107" s="26"/>
      <c r="H107" s="26"/>
      <c r="I107" s="26"/>
      <c r="J107" s="24">
        <v>39356</v>
      </c>
      <c r="K107" s="20">
        <v>122.38800000000001</v>
      </c>
    </row>
    <row r="108" spans="1:11" x14ac:dyDescent="0.25">
      <c r="A108" s="24">
        <v>40452</v>
      </c>
      <c r="B108" s="28" t="s">
        <v>227</v>
      </c>
      <c r="C108" s="26">
        <v>0.14893947990888656</v>
      </c>
      <c r="D108" s="26">
        <v>0.13824524360690288</v>
      </c>
      <c r="E108" s="27">
        <f t="shared" si="1"/>
        <v>138.387</v>
      </c>
      <c r="F108">
        <v>5</v>
      </c>
      <c r="G108" s="26"/>
      <c r="H108" s="26"/>
      <c r="I108" s="26"/>
      <c r="J108" s="24">
        <v>39387</v>
      </c>
      <c r="K108" s="20">
        <v>121.78</v>
      </c>
    </row>
    <row r="109" spans="1:11" x14ac:dyDescent="0.25">
      <c r="A109" s="24">
        <v>40483</v>
      </c>
      <c r="B109" s="28" t="s">
        <v>228</v>
      </c>
      <c r="C109" s="26">
        <v>0.15112269973539363</v>
      </c>
      <c r="D109" s="26">
        <v>0.14096089312590282</v>
      </c>
      <c r="E109" s="27">
        <f t="shared" si="1"/>
        <v>138.822</v>
      </c>
      <c r="F109">
        <v>5</v>
      </c>
      <c r="G109" s="26"/>
      <c r="H109" s="26"/>
      <c r="I109" s="26"/>
      <c r="J109" s="24">
        <v>39417</v>
      </c>
      <c r="K109" s="20">
        <v>120.911</v>
      </c>
    </row>
    <row r="110" spans="1:11" x14ac:dyDescent="0.25">
      <c r="A110" s="24">
        <v>40513</v>
      </c>
      <c r="B110" s="29" t="s">
        <v>229</v>
      </c>
      <c r="C110" s="26">
        <v>0.14359985060371738</v>
      </c>
      <c r="D110" s="26">
        <v>0.13791407346206996</v>
      </c>
      <c r="E110" s="27">
        <f t="shared" si="1"/>
        <v>138.81</v>
      </c>
      <c r="F110">
        <v>5</v>
      </c>
      <c r="G110" s="26"/>
      <c r="H110" s="26"/>
      <c r="I110" s="26"/>
      <c r="J110" s="24">
        <v>39448</v>
      </c>
      <c r="K110" s="20">
        <v>122.596</v>
      </c>
    </row>
    <row r="111" spans="1:11" x14ac:dyDescent="0.25">
      <c r="A111" s="24">
        <v>40544</v>
      </c>
      <c r="B111" s="29" t="s">
        <v>230</v>
      </c>
      <c r="C111" s="26">
        <v>0.14535960004079071</v>
      </c>
      <c r="D111" s="26">
        <v>0.14417626930804039</v>
      </c>
      <c r="E111" s="27">
        <f t="shared" si="1"/>
        <v>138.64699999999999</v>
      </c>
      <c r="F111">
        <v>5</v>
      </c>
      <c r="G111" s="26"/>
      <c r="H111" s="26"/>
      <c r="I111" s="26"/>
      <c r="J111" s="24">
        <v>39479</v>
      </c>
      <c r="K111" s="20">
        <v>123.748</v>
      </c>
    </row>
    <row r="112" spans="1:11" x14ac:dyDescent="0.25">
      <c r="A112" s="24">
        <v>40575</v>
      </c>
      <c r="B112" s="29" t="s">
        <v>231</v>
      </c>
      <c r="C112" s="26">
        <v>0.14935295966195777</v>
      </c>
      <c r="D112" s="26">
        <v>0.14392573280340651</v>
      </c>
      <c r="E112" s="27">
        <f t="shared" si="1"/>
        <v>139.58699999999999</v>
      </c>
      <c r="F112">
        <v>5</v>
      </c>
      <c r="G112" s="26"/>
      <c r="H112" s="26"/>
      <c r="I112" s="26"/>
      <c r="J112" s="24">
        <v>39508</v>
      </c>
      <c r="K112" s="20">
        <v>124.44</v>
      </c>
    </row>
    <row r="113" spans="1:11" x14ac:dyDescent="0.25">
      <c r="A113" s="24">
        <v>40603</v>
      </c>
      <c r="B113" s="28" t="s">
        <v>232</v>
      </c>
      <c r="C113" s="26">
        <v>0.14768442096716256</v>
      </c>
      <c r="D113" s="26">
        <v>0.14697605799954311</v>
      </c>
      <c r="E113" s="27">
        <f t="shared" si="1"/>
        <v>140.143</v>
      </c>
      <c r="F113">
        <v>5.25</v>
      </c>
      <c r="G113" s="26"/>
      <c r="H113" s="26"/>
      <c r="I113" s="26"/>
      <c r="J113" s="24">
        <v>39539</v>
      </c>
      <c r="K113" s="20">
        <v>122.676</v>
      </c>
    </row>
    <row r="114" spans="1:11" x14ac:dyDescent="0.25">
      <c r="A114" s="24">
        <v>40634</v>
      </c>
      <c r="B114" s="28" t="s">
        <v>233</v>
      </c>
      <c r="C114" s="26">
        <v>0.14655257928720453</v>
      </c>
      <c r="D114" s="26">
        <v>0.15446749553949635</v>
      </c>
      <c r="E114" s="27">
        <f t="shared" si="1"/>
        <v>141.47999999999999</v>
      </c>
      <c r="F114">
        <v>5.25</v>
      </c>
      <c r="G114" s="26"/>
      <c r="H114" s="26"/>
      <c r="I114" s="26"/>
      <c r="J114" s="24">
        <v>39569</v>
      </c>
      <c r="K114" s="20">
        <v>122.083</v>
      </c>
    </row>
    <row r="115" spans="1:11" x14ac:dyDescent="0.25">
      <c r="A115" s="24">
        <v>40664</v>
      </c>
      <c r="B115" s="28" t="s">
        <v>234</v>
      </c>
      <c r="C115" s="26">
        <v>0.15174837695213989</v>
      </c>
      <c r="D115" s="26">
        <v>0.15836510506761328</v>
      </c>
      <c r="E115" s="27">
        <f t="shared" si="1"/>
        <v>141.79900000000001</v>
      </c>
      <c r="F115">
        <v>5.25</v>
      </c>
      <c r="G115" s="26"/>
      <c r="H115" s="26"/>
      <c r="I115" s="26"/>
      <c r="J115" s="24">
        <v>39600</v>
      </c>
      <c r="K115" s="20">
        <v>122.033</v>
      </c>
    </row>
    <row r="116" spans="1:11" x14ac:dyDescent="0.25">
      <c r="A116" s="24">
        <v>40695</v>
      </c>
      <c r="B116" s="28" t="s">
        <v>235</v>
      </c>
      <c r="C116" s="26">
        <v>0.16735464098680089</v>
      </c>
      <c r="D116" s="26">
        <v>0.17117931109512621</v>
      </c>
      <c r="E116" s="27">
        <f t="shared" si="1"/>
        <v>141.994</v>
      </c>
      <c r="F116">
        <v>5.25</v>
      </c>
      <c r="G116" s="26"/>
      <c r="H116" s="26"/>
      <c r="I116" s="26"/>
      <c r="J116" s="24">
        <v>39630</v>
      </c>
      <c r="K116" s="20">
        <v>121.866</v>
      </c>
    </row>
    <row r="117" spans="1:11" x14ac:dyDescent="0.25">
      <c r="A117" s="24">
        <v>40725</v>
      </c>
      <c r="B117" s="28" t="s">
        <v>236</v>
      </c>
      <c r="C117" s="26">
        <v>0.16891197238087632</v>
      </c>
      <c r="D117" s="26">
        <v>0.17147344103056253</v>
      </c>
      <c r="E117" s="27">
        <f t="shared" si="1"/>
        <v>139.91800000000001</v>
      </c>
      <c r="F117">
        <v>5.25</v>
      </c>
      <c r="G117" s="26"/>
      <c r="H117" s="26"/>
      <c r="I117" s="26"/>
      <c r="J117" s="24">
        <v>39661</v>
      </c>
      <c r="K117" s="20">
        <v>121.43899999999999</v>
      </c>
    </row>
    <row r="118" spans="1:11" x14ac:dyDescent="0.25">
      <c r="A118" s="24">
        <v>40756</v>
      </c>
      <c r="B118" s="28" t="s">
        <v>237</v>
      </c>
      <c r="C118" s="26">
        <v>0.17136664251567368</v>
      </c>
      <c r="D118" s="26">
        <v>0.1844304672823765</v>
      </c>
      <c r="E118" s="27">
        <f t="shared" si="1"/>
        <v>139.85</v>
      </c>
      <c r="F118">
        <v>5.25</v>
      </c>
      <c r="G118" s="26"/>
      <c r="H118" s="26"/>
      <c r="I118" s="26"/>
      <c r="J118" s="24">
        <v>39692</v>
      </c>
      <c r="K118" s="20">
        <v>123.051</v>
      </c>
    </row>
    <row r="119" spans="1:11" x14ac:dyDescent="0.25">
      <c r="A119" s="24">
        <v>40787</v>
      </c>
      <c r="B119" s="28" t="s">
        <v>238</v>
      </c>
      <c r="C119" s="26">
        <v>0.17322448083214886</v>
      </c>
      <c r="D119" s="26">
        <v>0.18819126176342085</v>
      </c>
      <c r="E119" s="27">
        <f t="shared" si="1"/>
        <v>140.49299999999999</v>
      </c>
      <c r="F119">
        <v>5</v>
      </c>
      <c r="G119" s="26"/>
      <c r="H119" s="26"/>
      <c r="I119" s="26"/>
      <c r="J119" s="24">
        <v>39722</v>
      </c>
      <c r="K119" s="20">
        <v>123.128</v>
      </c>
    </row>
    <row r="120" spans="1:11" x14ac:dyDescent="0.25">
      <c r="A120" s="24">
        <v>40817</v>
      </c>
      <c r="B120" s="28" t="s">
        <v>239</v>
      </c>
      <c r="C120" s="26">
        <v>0.173316532940298</v>
      </c>
      <c r="D120" s="26">
        <v>0.19160111826835496</v>
      </c>
      <c r="E120" s="27">
        <f t="shared" si="1"/>
        <v>140.809</v>
      </c>
      <c r="F120">
        <v>5</v>
      </c>
      <c r="G120" s="26"/>
      <c r="H120" s="26"/>
      <c r="I120" s="26"/>
      <c r="J120" s="24">
        <v>39753</v>
      </c>
      <c r="K120" s="20">
        <v>123.29300000000001</v>
      </c>
    </row>
    <row r="121" spans="1:11" x14ac:dyDescent="0.25">
      <c r="A121" s="24">
        <v>40848</v>
      </c>
      <c r="B121" s="28" t="s">
        <v>240</v>
      </c>
      <c r="C121" s="26">
        <v>0.17198088647843468</v>
      </c>
      <c r="D121" s="26">
        <v>0.1936368007610704</v>
      </c>
      <c r="E121" s="27">
        <f t="shared" si="1"/>
        <v>140.97</v>
      </c>
      <c r="F121">
        <v>5</v>
      </c>
      <c r="G121" s="26"/>
      <c r="H121" s="26"/>
      <c r="I121" s="26"/>
      <c r="J121" s="24">
        <v>39783</v>
      </c>
      <c r="K121" s="20">
        <v>123.18300000000001</v>
      </c>
    </row>
    <row r="122" spans="1:11" x14ac:dyDescent="0.25">
      <c r="A122" s="24">
        <v>40878</v>
      </c>
      <c r="B122" s="29" t="s">
        <v>241</v>
      </c>
      <c r="C122" s="26">
        <v>0.16909830899437903</v>
      </c>
      <c r="D122" s="26">
        <v>0.19649320309638282</v>
      </c>
      <c r="E122" s="27">
        <f t="shared" si="1"/>
        <v>138.298</v>
      </c>
      <c r="F122">
        <v>4.75</v>
      </c>
      <c r="G122" s="26"/>
      <c r="H122" s="26"/>
      <c r="I122" s="26"/>
      <c r="J122" s="24">
        <v>39814</v>
      </c>
      <c r="K122" s="20">
        <v>125.18</v>
      </c>
    </row>
    <row r="123" spans="1:11" x14ac:dyDescent="0.25">
      <c r="A123" s="24">
        <v>40909</v>
      </c>
      <c r="B123" s="29" t="s">
        <v>242</v>
      </c>
      <c r="C123" s="26">
        <v>0.17101763929830102</v>
      </c>
      <c r="D123" s="26">
        <v>0.19806215886104081</v>
      </c>
      <c r="E123" s="27">
        <f t="shared" si="1"/>
        <v>138.32400000000001</v>
      </c>
      <c r="F123">
        <v>4.5</v>
      </c>
      <c r="G123" s="26"/>
      <c r="H123" s="26"/>
      <c r="I123" s="26"/>
      <c r="J123" s="24">
        <v>39845</v>
      </c>
      <c r="K123" s="20">
        <v>128.791</v>
      </c>
    </row>
    <row r="124" spans="1:11" x14ac:dyDescent="0.25">
      <c r="A124" s="24">
        <v>40940</v>
      </c>
      <c r="B124" s="29" t="s">
        <v>243</v>
      </c>
      <c r="C124" s="26">
        <v>0.17135742634751946</v>
      </c>
      <c r="D124" s="26">
        <v>0.2007489880065918</v>
      </c>
      <c r="E124" s="27">
        <f t="shared" si="1"/>
        <v>139.35300000000001</v>
      </c>
      <c r="F124">
        <v>4.5</v>
      </c>
      <c r="G124" s="26"/>
      <c r="H124" s="26"/>
      <c r="I124" s="26"/>
      <c r="J124" s="24">
        <v>39873</v>
      </c>
      <c r="K124" s="20">
        <v>130.67400000000001</v>
      </c>
    </row>
    <row r="125" spans="1:11" x14ac:dyDescent="0.25">
      <c r="A125" s="24">
        <v>40969</v>
      </c>
      <c r="B125" s="28" t="s">
        <v>244</v>
      </c>
      <c r="C125" s="26">
        <v>0.17479877025879209</v>
      </c>
      <c r="D125" s="26">
        <v>0.21341415105584235</v>
      </c>
      <c r="E125" s="27">
        <f t="shared" si="1"/>
        <v>140.02500000000001</v>
      </c>
      <c r="F125">
        <v>4.25</v>
      </c>
      <c r="G125" s="26"/>
      <c r="H125" s="26"/>
      <c r="I125" s="26"/>
      <c r="J125" s="24">
        <v>39904</v>
      </c>
      <c r="K125" s="20">
        <v>130.464</v>
      </c>
    </row>
    <row r="126" spans="1:11" x14ac:dyDescent="0.25">
      <c r="A126" s="24">
        <v>41000</v>
      </c>
      <c r="B126" s="28" t="s">
        <v>245</v>
      </c>
      <c r="C126" s="26">
        <v>0.17628021922139125</v>
      </c>
      <c r="D126" s="26">
        <v>0.21968312176562241</v>
      </c>
      <c r="E126" s="27">
        <f t="shared" si="1"/>
        <v>139.98099999999999</v>
      </c>
      <c r="F126">
        <v>4.25</v>
      </c>
      <c r="G126" s="26"/>
      <c r="H126" s="26"/>
      <c r="I126" s="26"/>
      <c r="J126" s="24">
        <v>39934</v>
      </c>
      <c r="K126" s="20">
        <v>132.04599999999999</v>
      </c>
    </row>
    <row r="127" spans="1:11" x14ac:dyDescent="0.25">
      <c r="A127" s="24">
        <v>41030</v>
      </c>
      <c r="B127" s="28" t="s">
        <v>246</v>
      </c>
      <c r="C127" s="26">
        <v>0.17695252315888627</v>
      </c>
      <c r="D127" s="26">
        <v>0.22019681771110286</v>
      </c>
      <c r="E127" s="27">
        <f t="shared" si="1"/>
        <v>139.441</v>
      </c>
      <c r="F127">
        <v>4.25</v>
      </c>
      <c r="G127" s="26"/>
      <c r="H127" s="26"/>
      <c r="I127" s="26"/>
      <c r="J127" s="24">
        <v>39965</v>
      </c>
      <c r="K127" s="20">
        <v>131.18299999999999</v>
      </c>
    </row>
    <row r="128" spans="1:11" x14ac:dyDescent="0.25">
      <c r="A128" s="24">
        <v>41061</v>
      </c>
      <c r="B128" s="28" t="s">
        <v>247</v>
      </c>
      <c r="C128" s="26">
        <v>0.18013022034781978</v>
      </c>
      <c r="D128" s="26">
        <v>0.22595814084112534</v>
      </c>
      <c r="E128" s="27">
        <f t="shared" si="1"/>
        <v>138.51</v>
      </c>
      <c r="F128">
        <v>4.25</v>
      </c>
      <c r="G128" s="26"/>
      <c r="H128" s="26"/>
      <c r="I128" s="26"/>
      <c r="J128" s="24">
        <v>39995</v>
      </c>
      <c r="K128" s="20">
        <v>129.65600000000001</v>
      </c>
    </row>
    <row r="129" spans="1:11" x14ac:dyDescent="0.25">
      <c r="A129" s="24">
        <v>41091</v>
      </c>
      <c r="B129" s="28" t="s">
        <v>248</v>
      </c>
      <c r="C129" s="26">
        <v>0.18187925847258871</v>
      </c>
      <c r="D129" s="26">
        <v>0.23188157075809965</v>
      </c>
      <c r="E129" s="27">
        <f t="shared" si="1"/>
        <v>137.46199999999999</v>
      </c>
      <c r="F129">
        <v>4</v>
      </c>
      <c r="G129" s="26"/>
      <c r="H129" s="26"/>
      <c r="I129" s="26"/>
      <c r="J129" s="24">
        <v>40026</v>
      </c>
      <c r="K129" s="20">
        <v>131.01400000000001</v>
      </c>
    </row>
    <row r="130" spans="1:11" x14ac:dyDescent="0.25">
      <c r="A130" s="24">
        <v>41122</v>
      </c>
      <c r="B130" s="28" t="s">
        <v>249</v>
      </c>
      <c r="C130" s="26">
        <v>0.19104145761857297</v>
      </c>
      <c r="D130" s="26">
        <v>0.23976332170483036</v>
      </c>
      <c r="E130" s="27">
        <f t="shared" si="1"/>
        <v>137.35300000000001</v>
      </c>
      <c r="F130">
        <v>4</v>
      </c>
      <c r="G130" s="26"/>
      <c r="H130" s="26"/>
      <c r="I130" s="26"/>
      <c r="J130" s="24">
        <v>40057</v>
      </c>
      <c r="K130" s="20">
        <v>133.94</v>
      </c>
    </row>
    <row r="131" spans="1:11" x14ac:dyDescent="0.25">
      <c r="A131" s="24">
        <v>41153</v>
      </c>
      <c r="B131" s="28" t="s">
        <v>250</v>
      </c>
      <c r="C131" s="26">
        <v>0.19480865797341546</v>
      </c>
      <c r="D131" s="26">
        <v>0.24378219147588054</v>
      </c>
      <c r="E131" s="27">
        <f t="shared" ref="E131:E176" si="2">VLOOKUP(A131,$J$2:$K$213,2,FALSE)</f>
        <v>138.89099999999999</v>
      </c>
      <c r="F131">
        <v>4</v>
      </c>
      <c r="G131" s="26"/>
      <c r="H131" s="26"/>
      <c r="I131" s="26"/>
      <c r="J131" s="24">
        <v>40087</v>
      </c>
      <c r="K131" s="20">
        <v>136.905</v>
      </c>
    </row>
    <row r="132" spans="1:11" x14ac:dyDescent="0.25">
      <c r="A132" s="24">
        <v>41183</v>
      </c>
      <c r="B132" s="28" t="s">
        <v>251</v>
      </c>
      <c r="C132" s="26">
        <v>0.19115709723247962</v>
      </c>
      <c r="D132" s="26">
        <v>0.24819650667705132</v>
      </c>
      <c r="E132" s="27">
        <f t="shared" si="2"/>
        <v>139.72</v>
      </c>
      <c r="F132">
        <v>4</v>
      </c>
      <c r="G132" s="26"/>
      <c r="H132" s="26"/>
      <c r="I132" s="26"/>
      <c r="J132" s="24">
        <v>40118</v>
      </c>
      <c r="K132" s="20">
        <v>137.703</v>
      </c>
    </row>
    <row r="133" spans="1:11" x14ac:dyDescent="0.25">
      <c r="A133" s="24">
        <v>41214</v>
      </c>
      <c r="B133" s="28" t="s">
        <v>252</v>
      </c>
      <c r="C133" s="26">
        <v>0.19203254769016562</v>
      </c>
      <c r="D133" s="26">
        <v>0.25141631785167373</v>
      </c>
      <c r="E133" s="27">
        <f t="shared" si="2"/>
        <v>139.71</v>
      </c>
      <c r="F133">
        <v>4</v>
      </c>
      <c r="G133" s="26"/>
      <c r="H133" s="26"/>
      <c r="I133" s="26"/>
      <c r="J133" s="24">
        <v>40148</v>
      </c>
      <c r="K133" s="20">
        <v>137.16900000000001</v>
      </c>
    </row>
    <row r="134" spans="1:11" x14ac:dyDescent="0.25">
      <c r="A134" s="24">
        <v>41244</v>
      </c>
      <c r="B134" s="29" t="s">
        <v>253</v>
      </c>
      <c r="C134" s="26">
        <v>0.18542905582076791</v>
      </c>
      <c r="D134" s="26">
        <v>0.24668465290396505</v>
      </c>
      <c r="E134" s="27">
        <f t="shared" si="2"/>
        <v>139.715</v>
      </c>
      <c r="F134">
        <v>4</v>
      </c>
      <c r="G134" s="26"/>
      <c r="H134" s="26"/>
      <c r="I134" s="26"/>
      <c r="J134" s="24">
        <v>40179</v>
      </c>
      <c r="K134" s="20">
        <v>138.27699999999999</v>
      </c>
    </row>
    <row r="135" spans="1:11" x14ac:dyDescent="0.25">
      <c r="A135" s="24">
        <v>41275</v>
      </c>
      <c r="B135" s="29" t="s">
        <v>254</v>
      </c>
      <c r="C135" s="26">
        <v>0.19204697973097684</v>
      </c>
      <c r="D135" s="26">
        <v>0.25368536366543548</v>
      </c>
      <c r="E135" s="27">
        <f t="shared" si="2"/>
        <v>139.489</v>
      </c>
      <c r="F135">
        <v>3.75</v>
      </c>
      <c r="G135" s="26"/>
      <c r="H135" s="26"/>
      <c r="I135" s="26"/>
      <c r="J135" s="24">
        <v>40210</v>
      </c>
      <c r="K135" s="20">
        <v>138.798</v>
      </c>
    </row>
    <row r="136" spans="1:11" x14ac:dyDescent="0.25">
      <c r="A136" s="24">
        <v>41306</v>
      </c>
      <c r="B136" s="29" t="s">
        <v>255</v>
      </c>
      <c r="C136" s="26">
        <v>0.19703837334795532</v>
      </c>
      <c r="D136" s="26">
        <v>0.25675908362573779</v>
      </c>
      <c r="E136" s="27">
        <f t="shared" si="2"/>
        <v>139.745</v>
      </c>
      <c r="F136">
        <v>3.75</v>
      </c>
      <c r="G136" s="26"/>
      <c r="H136" s="26"/>
      <c r="I136" s="26"/>
      <c r="J136" s="24">
        <v>40238</v>
      </c>
      <c r="K136" s="20">
        <v>139.20400000000001</v>
      </c>
    </row>
    <row r="137" spans="1:11" x14ac:dyDescent="0.25">
      <c r="A137" s="24">
        <v>41334</v>
      </c>
      <c r="B137" s="28" t="s">
        <v>256</v>
      </c>
      <c r="C137" s="26">
        <v>0.19635457578895554</v>
      </c>
      <c r="D137" s="26">
        <v>0.25974917443220313</v>
      </c>
      <c r="E137" s="27">
        <f t="shared" si="2"/>
        <v>139.78200000000001</v>
      </c>
      <c r="F137">
        <v>3.75</v>
      </c>
      <c r="G137" s="26"/>
      <c r="H137" s="26"/>
      <c r="I137" s="26"/>
      <c r="J137" s="24">
        <v>40269</v>
      </c>
      <c r="K137" s="20">
        <v>138.36000000000001</v>
      </c>
    </row>
    <row r="138" spans="1:11" x14ac:dyDescent="0.25">
      <c r="A138" s="24">
        <v>41365</v>
      </c>
      <c r="B138" s="28" t="s">
        <v>257</v>
      </c>
      <c r="C138" s="26">
        <v>0.19742621568874283</v>
      </c>
      <c r="D138" s="26">
        <v>0.26592885087629059</v>
      </c>
      <c r="E138" s="27">
        <f t="shared" si="2"/>
        <v>140.28200000000001</v>
      </c>
      <c r="F138">
        <v>3.75</v>
      </c>
      <c r="G138" s="26"/>
      <c r="H138" s="26"/>
      <c r="I138" s="26"/>
      <c r="J138" s="24">
        <v>40299</v>
      </c>
      <c r="K138" s="20">
        <v>136.72399999999999</v>
      </c>
    </row>
    <row r="139" spans="1:11" x14ac:dyDescent="0.25">
      <c r="A139" s="24">
        <v>41395</v>
      </c>
      <c r="B139" s="28" t="s">
        <v>258</v>
      </c>
      <c r="C139" s="26">
        <v>0.19800970435447077</v>
      </c>
      <c r="D139" s="26">
        <v>0.26564845634042383</v>
      </c>
      <c r="E139" s="27">
        <f t="shared" si="2"/>
        <v>140.892</v>
      </c>
      <c r="F139">
        <v>3.75</v>
      </c>
      <c r="G139" s="26"/>
      <c r="H139" s="26"/>
      <c r="I139" s="26"/>
      <c r="J139" s="24">
        <v>40330</v>
      </c>
      <c r="K139" s="20">
        <v>136.654</v>
      </c>
    </row>
    <row r="140" spans="1:11" x14ac:dyDescent="0.25">
      <c r="A140" s="24">
        <v>41426</v>
      </c>
      <c r="B140" s="28" t="s">
        <v>259</v>
      </c>
      <c r="C140" s="26">
        <v>0.20057925533462906</v>
      </c>
      <c r="D140" s="26">
        <v>0.26466295402542228</v>
      </c>
      <c r="E140" s="27">
        <f t="shared" si="2"/>
        <v>140.96199999999999</v>
      </c>
      <c r="F140">
        <v>3.75</v>
      </c>
      <c r="G140" s="26"/>
      <c r="H140" s="26"/>
      <c r="I140" s="26"/>
      <c r="J140" s="24">
        <v>40360</v>
      </c>
      <c r="K140" s="20">
        <v>136.114</v>
      </c>
    </row>
    <row r="141" spans="1:11" x14ac:dyDescent="0.25">
      <c r="A141" s="24">
        <v>41456</v>
      </c>
      <c r="B141" s="28" t="s">
        <v>260</v>
      </c>
      <c r="C141" s="26">
        <v>0.20396844607336895</v>
      </c>
      <c r="D141" s="26">
        <v>0.2573960041215903</v>
      </c>
      <c r="E141" s="27">
        <f t="shared" si="2"/>
        <v>140.31200000000001</v>
      </c>
      <c r="F141">
        <v>3.5</v>
      </c>
      <c r="G141" s="26"/>
      <c r="H141" s="26"/>
      <c r="I141" s="26"/>
      <c r="J141" s="24">
        <v>40391</v>
      </c>
      <c r="K141" s="20">
        <v>136.23699999999999</v>
      </c>
    </row>
    <row r="142" spans="1:11" x14ac:dyDescent="0.25">
      <c r="A142" s="24">
        <v>41487</v>
      </c>
      <c r="B142" s="28" t="s">
        <v>261</v>
      </c>
      <c r="C142" s="26">
        <v>0.20460871424005583</v>
      </c>
      <c r="D142" s="26">
        <v>0.26091733671255685</v>
      </c>
      <c r="E142" s="27">
        <f t="shared" si="2"/>
        <v>140.01</v>
      </c>
      <c r="F142">
        <v>3.5</v>
      </c>
      <c r="G142" s="26"/>
      <c r="H142" s="26"/>
      <c r="I142" s="26"/>
      <c r="J142" s="24">
        <v>40422</v>
      </c>
      <c r="K142" s="20">
        <v>137.04599999999999</v>
      </c>
    </row>
    <row r="143" spans="1:11" x14ac:dyDescent="0.25">
      <c r="A143" s="24">
        <v>41518</v>
      </c>
      <c r="B143" s="28" t="s">
        <v>262</v>
      </c>
      <c r="C143" s="26">
        <v>0.20663335770900915</v>
      </c>
      <c r="D143" s="26">
        <v>0.26241586917428417</v>
      </c>
      <c r="E143" s="27">
        <f t="shared" si="2"/>
        <v>140.51</v>
      </c>
      <c r="F143">
        <v>3.5</v>
      </c>
      <c r="G143" s="26"/>
      <c r="H143" s="26"/>
      <c r="I143" s="26"/>
      <c r="J143" s="24">
        <v>40452</v>
      </c>
      <c r="K143" s="20">
        <v>138.387</v>
      </c>
    </row>
    <row r="144" spans="1:11" x14ac:dyDescent="0.25">
      <c r="A144" s="24">
        <v>41548</v>
      </c>
      <c r="B144" s="28" t="s">
        <v>263</v>
      </c>
      <c r="C144" s="26">
        <v>0.20454528406075895</v>
      </c>
      <c r="D144" s="26">
        <v>0.26319714550921697</v>
      </c>
      <c r="E144" s="27">
        <f t="shared" si="2"/>
        <v>140.846</v>
      </c>
      <c r="F144">
        <v>3.5</v>
      </c>
      <c r="G144" s="26"/>
      <c r="H144" s="26"/>
      <c r="I144" s="26"/>
      <c r="J144" s="24">
        <v>40483</v>
      </c>
      <c r="K144" s="20">
        <v>138.822</v>
      </c>
    </row>
    <row r="145" spans="1:11" x14ac:dyDescent="0.25">
      <c r="A145" s="24">
        <v>41579</v>
      </c>
      <c r="B145" s="28" t="s">
        <v>264</v>
      </c>
      <c r="C145" s="26">
        <v>0.20321196820838253</v>
      </c>
      <c r="D145" s="26">
        <v>0.2637980897667197</v>
      </c>
      <c r="E145" s="27">
        <f t="shared" si="2"/>
        <v>140.108</v>
      </c>
      <c r="F145">
        <v>3.5</v>
      </c>
      <c r="G145" s="26"/>
      <c r="H145" s="26"/>
      <c r="I145" s="26"/>
      <c r="J145" s="24">
        <v>40513</v>
      </c>
      <c r="K145" s="20">
        <v>138.81</v>
      </c>
    </row>
    <row r="146" spans="1:11" x14ac:dyDescent="0.25">
      <c r="A146" s="24">
        <v>41609</v>
      </c>
      <c r="B146" s="29" t="s">
        <v>265</v>
      </c>
      <c r="C146" s="26">
        <v>0.19665178593983423</v>
      </c>
      <c r="D146" s="26">
        <v>0.25744292510356637</v>
      </c>
      <c r="E146" s="27">
        <f t="shared" si="2"/>
        <v>140.20500000000001</v>
      </c>
      <c r="F146">
        <v>3</v>
      </c>
      <c r="G146" s="26"/>
      <c r="H146" s="26"/>
      <c r="I146" s="26"/>
      <c r="J146" s="24">
        <v>40544</v>
      </c>
      <c r="K146" s="20">
        <v>138.64699999999999</v>
      </c>
    </row>
    <row r="147" spans="1:11" x14ac:dyDescent="0.25">
      <c r="A147" s="24">
        <v>41640</v>
      </c>
      <c r="B147" s="29" t="s">
        <v>266</v>
      </c>
      <c r="C147" s="26">
        <v>0.20432478241025553</v>
      </c>
      <c r="D147" s="26">
        <v>0.26210532058321029</v>
      </c>
      <c r="E147" s="27">
        <f t="shared" si="2"/>
        <v>140.53899999999999</v>
      </c>
      <c r="F147">
        <v>3</v>
      </c>
      <c r="G147" s="26"/>
      <c r="H147" s="26"/>
      <c r="I147" s="26"/>
      <c r="J147" s="24">
        <v>40575</v>
      </c>
      <c r="K147" s="20">
        <v>139.58699999999999</v>
      </c>
    </row>
    <row r="148" spans="1:11" x14ac:dyDescent="0.25">
      <c r="A148" s="24">
        <v>41671</v>
      </c>
      <c r="B148" s="29" t="s">
        <v>267</v>
      </c>
      <c r="C148" s="26">
        <v>0.20001890002857692</v>
      </c>
      <c r="D148" s="26">
        <v>0.26685128809784298</v>
      </c>
      <c r="E148" s="27">
        <f t="shared" si="2"/>
        <v>140.32400000000001</v>
      </c>
      <c r="F148">
        <v>2.75</v>
      </c>
      <c r="G148" s="26"/>
      <c r="H148" s="26"/>
      <c r="I148" s="26"/>
      <c r="J148" s="24">
        <v>40603</v>
      </c>
      <c r="K148" s="20">
        <v>140.143</v>
      </c>
    </row>
    <row r="149" spans="1:11" x14ac:dyDescent="0.25">
      <c r="A149" s="24">
        <v>41699</v>
      </c>
      <c r="B149" s="28" t="s">
        <v>268</v>
      </c>
      <c r="C149" s="26">
        <v>0.1917069758695954</v>
      </c>
      <c r="D149" s="26">
        <v>0.26917922879073197</v>
      </c>
      <c r="E149" s="27">
        <f t="shared" si="2"/>
        <v>140.29400000000001</v>
      </c>
      <c r="F149">
        <v>2.75</v>
      </c>
      <c r="G149" s="26"/>
      <c r="H149" s="26"/>
      <c r="I149" s="26"/>
      <c r="J149" s="24">
        <v>40634</v>
      </c>
      <c r="K149" s="20">
        <v>141.47999999999999</v>
      </c>
    </row>
    <row r="150" spans="1:11" x14ac:dyDescent="0.25">
      <c r="A150" s="24">
        <v>41730</v>
      </c>
      <c r="B150" s="28" t="s">
        <v>269</v>
      </c>
      <c r="C150" s="26">
        <v>0.18962729726121028</v>
      </c>
      <c r="D150" s="26">
        <v>0.26754712899815125</v>
      </c>
      <c r="E150" s="27">
        <f t="shared" si="2"/>
        <v>140.005</v>
      </c>
      <c r="F150">
        <v>2.75</v>
      </c>
      <c r="G150" s="26"/>
      <c r="H150" s="26"/>
      <c r="I150" s="26"/>
      <c r="J150" s="24">
        <v>40664</v>
      </c>
      <c r="K150" s="20">
        <v>141.79900000000001</v>
      </c>
    </row>
    <row r="151" spans="1:11" x14ac:dyDescent="0.25">
      <c r="A151" s="24">
        <v>41760</v>
      </c>
      <c r="B151" s="28" t="s">
        <v>270</v>
      </c>
      <c r="C151" s="26">
        <v>0.19001878563041627</v>
      </c>
      <c r="D151" s="26">
        <v>0.26851539410889591</v>
      </c>
      <c r="E151" s="27">
        <f t="shared" si="2"/>
        <v>139.988</v>
      </c>
      <c r="F151">
        <v>2.5</v>
      </c>
      <c r="G151" s="26"/>
      <c r="H151" s="26"/>
      <c r="I151" s="26"/>
      <c r="J151" s="24">
        <v>40695</v>
      </c>
      <c r="K151" s="20">
        <v>141.994</v>
      </c>
    </row>
    <row r="152" spans="1:11" x14ac:dyDescent="0.25">
      <c r="A152" s="24">
        <v>41791</v>
      </c>
      <c r="B152" s="28" t="s">
        <v>271</v>
      </c>
      <c r="C152" s="26">
        <v>0.18817214151575892</v>
      </c>
      <c r="D152" s="26">
        <v>0.27278450714806235</v>
      </c>
      <c r="E152" s="27">
        <f t="shared" si="2"/>
        <v>140.13200000000001</v>
      </c>
      <c r="F152">
        <v>2.5</v>
      </c>
      <c r="G152" s="26"/>
      <c r="H152" s="26"/>
      <c r="I152" s="26"/>
      <c r="J152" s="24">
        <v>40725</v>
      </c>
      <c r="K152" s="20">
        <v>139.91800000000001</v>
      </c>
    </row>
    <row r="153" spans="1:11" x14ac:dyDescent="0.25">
      <c r="A153" s="24">
        <v>41821</v>
      </c>
      <c r="B153" s="28" t="s">
        <v>272</v>
      </c>
      <c r="C153" s="26">
        <v>0.1872610973765548</v>
      </c>
      <c r="D153" s="26">
        <v>0.28651074602883186</v>
      </c>
      <c r="E153" s="27">
        <f t="shared" si="2"/>
        <v>139.91200000000001</v>
      </c>
      <c r="F153">
        <v>2.5</v>
      </c>
      <c r="G153" s="26"/>
      <c r="H153" s="26"/>
      <c r="I153" s="26"/>
      <c r="J153" s="24">
        <v>40756</v>
      </c>
      <c r="K153" s="20">
        <v>139.85</v>
      </c>
    </row>
    <row r="154" spans="1:11" x14ac:dyDescent="0.25">
      <c r="A154" s="24">
        <v>41852</v>
      </c>
      <c r="B154" s="28" t="s">
        <v>273</v>
      </c>
      <c r="C154" s="26">
        <v>0.1880958660676183</v>
      </c>
      <c r="D154" s="26">
        <v>0.28421688955258273</v>
      </c>
      <c r="E154" s="27">
        <f t="shared" si="2"/>
        <v>139.31100000000001</v>
      </c>
      <c r="F154">
        <v>2.5</v>
      </c>
      <c r="G154" s="26"/>
      <c r="H154" s="26"/>
      <c r="I154" s="26"/>
      <c r="J154" s="24">
        <v>40787</v>
      </c>
      <c r="K154" s="20">
        <v>140.49299999999999</v>
      </c>
    </row>
    <row r="155" spans="1:11" x14ac:dyDescent="0.25">
      <c r="A155" s="24">
        <v>41883</v>
      </c>
      <c r="B155" s="28" t="s">
        <v>274</v>
      </c>
      <c r="C155" s="26">
        <v>0.18961325323552056</v>
      </c>
      <c r="D155" s="26">
        <v>0.28663494541633167</v>
      </c>
      <c r="E155" s="27">
        <f t="shared" si="2"/>
        <v>139.96600000000001</v>
      </c>
      <c r="F155">
        <v>2.5</v>
      </c>
      <c r="G155" s="26"/>
      <c r="H155" s="26"/>
      <c r="I155" s="26"/>
      <c r="J155" s="24">
        <v>40817</v>
      </c>
      <c r="K155" s="20">
        <v>140.809</v>
      </c>
    </row>
    <row r="156" spans="1:11" x14ac:dyDescent="0.25">
      <c r="A156" s="24">
        <v>41913</v>
      </c>
      <c r="B156" s="28" t="s">
        <v>275</v>
      </c>
      <c r="C156" s="26">
        <v>0.18886183957258934</v>
      </c>
      <c r="D156" s="26">
        <v>0.28236704263235796</v>
      </c>
      <c r="E156" s="27">
        <f t="shared" si="2"/>
        <v>139.43700000000001</v>
      </c>
      <c r="F156">
        <v>2.5</v>
      </c>
      <c r="G156" s="26"/>
      <c r="H156" s="26"/>
      <c r="I156" s="26"/>
      <c r="J156" s="24">
        <v>40848</v>
      </c>
      <c r="K156" s="20">
        <v>140.97</v>
      </c>
    </row>
    <row r="157" spans="1:11" x14ac:dyDescent="0.25">
      <c r="A157" s="24">
        <v>41944</v>
      </c>
      <c r="B157" s="28" t="s">
        <v>276</v>
      </c>
      <c r="C157" s="26">
        <v>0.1894029703079691</v>
      </c>
      <c r="D157" s="26">
        <v>0.27382778625040827</v>
      </c>
      <c r="E157" s="27">
        <f t="shared" si="2"/>
        <v>139.667</v>
      </c>
      <c r="F157">
        <v>2.25</v>
      </c>
      <c r="G157" s="26"/>
      <c r="H157" s="26"/>
      <c r="I157" s="26"/>
      <c r="J157" s="24">
        <v>40878</v>
      </c>
      <c r="K157" s="20">
        <v>138.298</v>
      </c>
    </row>
    <row r="158" spans="1:11" x14ac:dyDescent="0.25">
      <c r="A158" s="24">
        <v>41974</v>
      </c>
      <c r="B158" s="29" t="s">
        <v>277</v>
      </c>
      <c r="C158" s="26">
        <v>0.17476033294690507</v>
      </c>
      <c r="D158" s="26">
        <v>0.26013893735987498</v>
      </c>
      <c r="E158" s="27">
        <f t="shared" si="2"/>
        <v>140.10900000000001</v>
      </c>
      <c r="F158">
        <v>2.25</v>
      </c>
      <c r="G158" s="26"/>
      <c r="H158" s="26"/>
      <c r="I158" s="26"/>
      <c r="J158" s="24">
        <v>40909</v>
      </c>
      <c r="K158" s="20">
        <v>138.32400000000001</v>
      </c>
    </row>
    <row r="159" spans="1:11" x14ac:dyDescent="0.25">
      <c r="A159" s="24">
        <v>42005</v>
      </c>
      <c r="B159" s="29" t="s">
        <v>278</v>
      </c>
      <c r="C159" s="26">
        <v>0.17367563143393641</v>
      </c>
      <c r="D159" s="26">
        <v>0.25985832152163346</v>
      </c>
      <c r="E159" s="27">
        <f t="shared" si="2"/>
        <v>140.041</v>
      </c>
      <c r="F159">
        <v>2</v>
      </c>
      <c r="G159" s="26"/>
      <c r="H159" s="26"/>
      <c r="I159" s="26"/>
      <c r="J159" s="24">
        <v>40940</v>
      </c>
      <c r="K159" s="20">
        <v>139.35300000000001</v>
      </c>
    </row>
    <row r="160" spans="1:11" x14ac:dyDescent="0.25">
      <c r="A160" s="24">
        <v>42036</v>
      </c>
      <c r="B160" s="29" t="s">
        <v>279</v>
      </c>
      <c r="C160" s="26">
        <v>0.17293765427856833</v>
      </c>
      <c r="D160" s="26">
        <v>0.25529904669999198</v>
      </c>
      <c r="E160" s="27">
        <f t="shared" si="2"/>
        <v>140.227</v>
      </c>
      <c r="F160">
        <v>2</v>
      </c>
      <c r="G160" s="26"/>
      <c r="H160" s="26"/>
      <c r="I160" s="26"/>
      <c r="J160" s="24">
        <v>40969</v>
      </c>
      <c r="K160" s="20">
        <v>140.02500000000001</v>
      </c>
    </row>
    <row r="161" spans="1:11" x14ac:dyDescent="0.25">
      <c r="A161" s="24">
        <v>42064</v>
      </c>
      <c r="B161" s="29" t="s">
        <v>280</v>
      </c>
      <c r="C161" s="26">
        <v>0.17147876149076835</v>
      </c>
      <c r="D161" s="26">
        <v>0.26314290118673428</v>
      </c>
      <c r="E161" s="27">
        <f t="shared" si="2"/>
        <v>140.41</v>
      </c>
      <c r="F161">
        <v>2</v>
      </c>
      <c r="G161" s="26"/>
      <c r="H161" s="26"/>
      <c r="I161" s="26"/>
      <c r="J161" s="24">
        <v>41000</v>
      </c>
      <c r="K161" s="20">
        <v>139.98099999999999</v>
      </c>
    </row>
    <row r="162" spans="1:11" x14ac:dyDescent="0.25">
      <c r="A162" s="24">
        <v>42095</v>
      </c>
      <c r="B162" s="29" t="s">
        <v>281</v>
      </c>
      <c r="C162" s="26">
        <v>0.16866742998164805</v>
      </c>
      <c r="D162" s="26">
        <v>0.25800013980600639</v>
      </c>
      <c r="E162" s="27">
        <f t="shared" si="2"/>
        <v>140.26400000000001</v>
      </c>
      <c r="F162">
        <v>2</v>
      </c>
      <c r="G162" s="26"/>
      <c r="H162" s="26"/>
      <c r="I162" s="26"/>
      <c r="J162" s="24">
        <v>41030</v>
      </c>
      <c r="K162" s="20">
        <v>139.441</v>
      </c>
    </row>
    <row r="163" spans="1:11" x14ac:dyDescent="0.25">
      <c r="A163" s="24">
        <v>42125</v>
      </c>
      <c r="B163" s="29" t="s">
        <v>282</v>
      </c>
      <c r="C163" s="26">
        <v>0.16383522185508656</v>
      </c>
      <c r="D163" s="26">
        <v>0.25199634250344038</v>
      </c>
      <c r="E163" s="27">
        <f t="shared" si="2"/>
        <v>140.816</v>
      </c>
      <c r="F163">
        <v>2</v>
      </c>
      <c r="G163" s="26"/>
      <c r="H163" s="26"/>
      <c r="I163" s="26"/>
      <c r="J163" s="24">
        <v>41061</v>
      </c>
      <c r="K163" s="20">
        <v>138.51</v>
      </c>
    </row>
    <row r="164" spans="1:11" x14ac:dyDescent="0.25">
      <c r="A164" s="24">
        <v>42156</v>
      </c>
      <c r="B164" s="28" t="s">
        <v>283</v>
      </c>
      <c r="C164" s="26">
        <v>0.15797279857453303</v>
      </c>
      <c r="D164" s="26">
        <v>0.24132056880228178</v>
      </c>
      <c r="E164" s="27">
        <f t="shared" si="2"/>
        <v>140.821</v>
      </c>
      <c r="F164">
        <v>2</v>
      </c>
      <c r="G164" s="26"/>
      <c r="H164" s="26"/>
      <c r="I164" s="26"/>
      <c r="J164" s="24">
        <v>41091</v>
      </c>
      <c r="K164" s="20">
        <v>137.46199999999999</v>
      </c>
    </row>
    <row r="165" spans="1:11" x14ac:dyDescent="0.25">
      <c r="A165" s="24">
        <v>42186</v>
      </c>
      <c r="B165" s="28" t="s">
        <v>284</v>
      </c>
      <c r="C165" s="26">
        <v>0.16087473189438481</v>
      </c>
      <c r="D165" s="26">
        <v>0.24191932122367873</v>
      </c>
      <c r="E165" s="27">
        <f t="shared" si="2"/>
        <v>139.85</v>
      </c>
      <c r="F165">
        <v>2</v>
      </c>
      <c r="G165" s="26"/>
      <c r="H165" s="26"/>
      <c r="I165" s="26"/>
      <c r="J165" s="24">
        <v>41122</v>
      </c>
      <c r="K165" s="20">
        <v>137.35300000000001</v>
      </c>
    </row>
    <row r="166" spans="1:11" x14ac:dyDescent="0.25">
      <c r="A166" s="24">
        <v>42217</v>
      </c>
      <c r="B166" s="28" t="s">
        <v>285</v>
      </c>
      <c r="C166" s="26">
        <v>0.16106457649672626</v>
      </c>
      <c r="D166" s="26">
        <v>0.24131410277310053</v>
      </c>
      <c r="E166" s="27">
        <f t="shared" si="2"/>
        <v>139.59200000000001</v>
      </c>
      <c r="F166">
        <v>2</v>
      </c>
      <c r="G166" s="26"/>
      <c r="H166" s="26"/>
      <c r="I166" s="26"/>
      <c r="J166" s="24">
        <v>41153</v>
      </c>
      <c r="K166" s="20">
        <v>138.89099999999999</v>
      </c>
    </row>
    <row r="167" spans="1:11" x14ac:dyDescent="0.25">
      <c r="A167" s="24">
        <v>42248</v>
      </c>
      <c r="B167" s="29" t="s">
        <v>286</v>
      </c>
      <c r="C167" s="26">
        <v>0.16455355838510247</v>
      </c>
      <c r="D167" s="26">
        <v>0.23180055704866501</v>
      </c>
      <c r="E167" s="27">
        <f t="shared" si="2"/>
        <v>139.523</v>
      </c>
      <c r="F167">
        <v>2</v>
      </c>
      <c r="G167" s="26"/>
      <c r="H167" s="26"/>
      <c r="I167" s="26"/>
      <c r="J167" s="24">
        <v>41183</v>
      </c>
      <c r="K167" s="20">
        <v>139.72</v>
      </c>
    </row>
    <row r="168" spans="1:11" x14ac:dyDescent="0.25">
      <c r="A168" s="24">
        <v>42278</v>
      </c>
      <c r="B168" s="29" t="s">
        <v>287</v>
      </c>
      <c r="C168" s="26">
        <v>0.16727733178970067</v>
      </c>
      <c r="D168" s="26">
        <v>0.22646210896683597</v>
      </c>
      <c r="E168" s="27">
        <f t="shared" si="2"/>
        <v>139.52600000000001</v>
      </c>
      <c r="F168">
        <v>2</v>
      </c>
      <c r="G168" s="26"/>
      <c r="H168" s="26"/>
      <c r="I168" s="26"/>
      <c r="J168" s="24">
        <v>41214</v>
      </c>
      <c r="K168" s="20">
        <v>139.71</v>
      </c>
    </row>
    <row r="169" spans="1:11" x14ac:dyDescent="0.25">
      <c r="A169" s="24">
        <v>42309</v>
      </c>
      <c r="B169" s="29" t="s">
        <v>288</v>
      </c>
      <c r="C169" s="26">
        <v>0.16000377247305525</v>
      </c>
      <c r="D169" s="26">
        <v>0.22268920267401213</v>
      </c>
      <c r="E169" s="27">
        <f t="shared" si="2"/>
        <v>138.18199999999999</v>
      </c>
      <c r="F169">
        <v>1.75</v>
      </c>
      <c r="G169" s="26"/>
      <c r="H169" s="26"/>
      <c r="I169" s="26"/>
      <c r="J169" s="24">
        <v>41244</v>
      </c>
      <c r="K169" s="20">
        <v>139.715</v>
      </c>
    </row>
    <row r="170" spans="1:11" x14ac:dyDescent="0.25">
      <c r="A170" s="24">
        <v>42339</v>
      </c>
      <c r="B170" s="29" t="s">
        <v>289</v>
      </c>
      <c r="C170" s="26">
        <v>0.15007187769230815</v>
      </c>
      <c r="D170" s="26">
        <v>0.20284940109827346</v>
      </c>
      <c r="E170" s="27">
        <f t="shared" si="2"/>
        <v>137.65199999999999</v>
      </c>
      <c r="F170">
        <v>1.75</v>
      </c>
      <c r="G170" s="26"/>
      <c r="H170" s="26"/>
      <c r="I170" s="26"/>
      <c r="J170" s="24">
        <v>41275</v>
      </c>
      <c r="K170" s="20">
        <v>139.489</v>
      </c>
    </row>
    <row r="171" spans="1:11" x14ac:dyDescent="0.25">
      <c r="A171" s="24">
        <v>42370</v>
      </c>
      <c r="B171" s="29" t="s">
        <v>290</v>
      </c>
      <c r="C171" s="26">
        <v>0.15528371067145574</v>
      </c>
      <c r="D171" s="26">
        <v>0.20236248121332093</v>
      </c>
      <c r="E171" s="27">
        <f t="shared" si="2"/>
        <v>138.35400000000001</v>
      </c>
      <c r="F171">
        <v>1.75</v>
      </c>
      <c r="G171" s="26"/>
      <c r="H171" s="26"/>
      <c r="I171" s="26"/>
      <c r="J171" s="24">
        <v>41306</v>
      </c>
      <c r="K171" s="20">
        <v>139.745</v>
      </c>
    </row>
    <row r="172" spans="1:11" x14ac:dyDescent="0.25">
      <c r="A172" s="24">
        <v>42401</v>
      </c>
      <c r="B172" s="29" t="s">
        <v>291</v>
      </c>
      <c r="C172" s="26">
        <v>0.15688145848277207</v>
      </c>
      <c r="D172" s="26">
        <v>0.2097574529521766</v>
      </c>
      <c r="E172" s="27">
        <f t="shared" si="2"/>
        <v>138.33099999999999</v>
      </c>
      <c r="F172">
        <v>1.75</v>
      </c>
      <c r="G172" s="26"/>
      <c r="H172" s="26"/>
      <c r="I172" s="26"/>
      <c r="J172" s="24">
        <v>41334</v>
      </c>
      <c r="K172" s="20">
        <v>139.78200000000001</v>
      </c>
    </row>
    <row r="173" spans="1:11" x14ac:dyDescent="0.25">
      <c r="A173" s="24">
        <v>42430</v>
      </c>
      <c r="B173" s="29" t="s">
        <v>292</v>
      </c>
      <c r="C173" s="26">
        <v>0.15360286195176534</v>
      </c>
      <c r="D173" s="26">
        <v>0.21883559878500844</v>
      </c>
      <c r="E173" s="27">
        <f t="shared" si="2"/>
        <v>138.22</v>
      </c>
      <c r="F173">
        <v>1.75</v>
      </c>
      <c r="G173" s="26"/>
      <c r="H173" s="26"/>
      <c r="I173" s="26"/>
      <c r="J173" s="24">
        <v>41365</v>
      </c>
      <c r="K173" s="20">
        <v>140.28200000000001</v>
      </c>
    </row>
    <row r="174" spans="1:11" x14ac:dyDescent="0.25">
      <c r="A174" s="24">
        <v>42461</v>
      </c>
      <c r="B174" s="29" t="s">
        <v>293</v>
      </c>
      <c r="C174" s="26">
        <v>0.15624995853418036</v>
      </c>
      <c r="D174" s="26">
        <v>0.22874197173829905</v>
      </c>
      <c r="E174" s="27">
        <f t="shared" si="2"/>
        <v>138.50700000000001</v>
      </c>
      <c r="F174">
        <v>1.5</v>
      </c>
      <c r="G174" s="26"/>
      <c r="H174" s="26"/>
      <c r="I174" s="26"/>
      <c r="J174" s="24">
        <v>41395</v>
      </c>
      <c r="K174" s="20">
        <v>140.892</v>
      </c>
    </row>
    <row r="175" spans="1:11" x14ac:dyDescent="0.25">
      <c r="A175" s="24">
        <v>42491</v>
      </c>
      <c r="B175" s="29" t="s">
        <v>294</v>
      </c>
      <c r="C175" s="26">
        <v>0.14856715882906119</v>
      </c>
      <c r="D175" s="26">
        <v>0.22598549539578261</v>
      </c>
      <c r="E175" s="27">
        <f>VLOOKUP(A175,$J$2:$K$213,2,FALSE)</f>
        <v>138.32300000000001</v>
      </c>
      <c r="F175">
        <v>1.25</v>
      </c>
      <c r="G175" s="26"/>
      <c r="H175" s="26"/>
      <c r="I175" s="26"/>
      <c r="J175" s="24">
        <v>41426</v>
      </c>
      <c r="K175" s="20">
        <v>140.96199999999999</v>
      </c>
    </row>
    <row r="176" spans="1:11" x14ac:dyDescent="0.25">
      <c r="A176" s="24">
        <v>42522</v>
      </c>
      <c r="B176" s="29" t="s">
        <v>295</v>
      </c>
      <c r="C176" s="26">
        <v>0.15869958562775174</v>
      </c>
      <c r="D176" s="26">
        <v>0.2268086868145954</v>
      </c>
      <c r="E176" s="27">
        <f t="shared" si="2"/>
        <v>137.92400000000001</v>
      </c>
      <c r="F176">
        <v>1.25</v>
      </c>
      <c r="G176" s="26"/>
      <c r="H176" s="26"/>
      <c r="I176" s="26"/>
      <c r="J176" s="24">
        <v>41456</v>
      </c>
      <c r="K176" s="20">
        <v>140.31200000000001</v>
      </c>
    </row>
    <row r="177" spans="1:11" x14ac:dyDescent="0.25">
      <c r="A177" s="24">
        <v>42552</v>
      </c>
      <c r="B177" s="29" t="s">
        <v>296</v>
      </c>
      <c r="C177" s="26">
        <v>0.17499999999999999</v>
      </c>
      <c r="D177" s="26">
        <v>0.23599999999999999</v>
      </c>
      <c r="E177" s="32">
        <v>136.56894736842105</v>
      </c>
      <c r="F177">
        <v>1.25</v>
      </c>
      <c r="G177" s="26"/>
      <c r="H177" s="26"/>
      <c r="I177" s="26"/>
      <c r="J177" s="24">
        <v>41487</v>
      </c>
      <c r="K177" s="20">
        <v>140.01</v>
      </c>
    </row>
    <row r="178" spans="1:11" x14ac:dyDescent="0.25">
      <c r="A178" s="24">
        <v>42583</v>
      </c>
      <c r="B178" s="31">
        <v>42583</v>
      </c>
      <c r="C178" s="26">
        <v>0.17399999999999999</v>
      </c>
      <c r="D178" s="26">
        <v>0.24199999999999999</v>
      </c>
      <c r="E178" s="32">
        <v>136.51347826086956</v>
      </c>
      <c r="F178">
        <v>1.25</v>
      </c>
      <c r="G178" s="26"/>
      <c r="H178" s="26"/>
      <c r="I178" s="26"/>
      <c r="J178" s="24">
        <v>41518</v>
      </c>
      <c r="K178" s="20">
        <v>140.51</v>
      </c>
    </row>
    <row r="179" spans="1:11" x14ac:dyDescent="0.25">
      <c r="A179" s="24">
        <v>42614</v>
      </c>
      <c r="B179" s="31">
        <v>42614</v>
      </c>
      <c r="C179" s="26">
        <v>0.17399999999999999</v>
      </c>
      <c r="D179" s="26">
        <v>0.23899999999999999</v>
      </c>
      <c r="E179" s="32">
        <v>137.33904761904762</v>
      </c>
      <c r="F179">
        <v>1.25</v>
      </c>
      <c r="G179" s="26"/>
      <c r="H179" s="26"/>
      <c r="I179" s="26"/>
      <c r="J179" s="24">
        <v>41548</v>
      </c>
      <c r="K179" s="20">
        <v>140.846</v>
      </c>
    </row>
    <row r="180" spans="1:11" x14ac:dyDescent="0.25">
      <c r="A180" s="24">
        <v>42644</v>
      </c>
      <c r="B180" s="31">
        <v>42644</v>
      </c>
      <c r="C180" s="26">
        <v>0.17199999999999999</v>
      </c>
      <c r="D180" s="26">
        <v>0.24199999999999999</v>
      </c>
      <c r="E180" s="32">
        <v>136.83224999999999</v>
      </c>
      <c r="F180">
        <v>1.25</v>
      </c>
      <c r="G180" s="26"/>
      <c r="H180" s="26"/>
      <c r="I180" s="26"/>
      <c r="J180" s="24">
        <v>41579</v>
      </c>
      <c r="K180" s="20">
        <v>140.108</v>
      </c>
    </row>
    <row r="181" spans="1:11" x14ac:dyDescent="0.25">
      <c r="A181" s="24">
        <v>42675</v>
      </c>
      <c r="B181" s="31">
        <v>42675</v>
      </c>
      <c r="C181" s="26">
        <v>0.159</v>
      </c>
      <c r="D181" s="26">
        <v>0.23599999999999999</v>
      </c>
      <c r="E181" s="32">
        <v>136.18450000000001</v>
      </c>
      <c r="F181">
        <v>1.25</v>
      </c>
      <c r="J181" s="24">
        <v>41609</v>
      </c>
      <c r="K181" s="20">
        <v>140.20500000000001</v>
      </c>
    </row>
    <row r="182" spans="1:11" x14ac:dyDescent="0.25">
      <c r="A182" s="24">
        <v>42705</v>
      </c>
      <c r="B182" s="31">
        <v>42705</v>
      </c>
      <c r="C182" s="26">
        <v>0.13700000000000001</v>
      </c>
      <c r="D182" s="26">
        <v>0.215</v>
      </c>
      <c r="E182" s="32">
        <v>135.268</v>
      </c>
      <c r="F182">
        <v>1.25</v>
      </c>
      <c r="J182" s="24">
        <v>41640</v>
      </c>
      <c r="K182" s="20">
        <v>140.53899999999999</v>
      </c>
    </row>
    <row r="183" spans="1:11" x14ac:dyDescent="0.25">
      <c r="A183" s="24">
        <v>42736</v>
      </c>
      <c r="B183" s="31">
        <v>42736</v>
      </c>
      <c r="C183" s="62">
        <v>0.13700000000000001</v>
      </c>
      <c r="D183" s="62">
        <v>0.215</v>
      </c>
      <c r="E183" s="32">
        <v>136.56900000000002</v>
      </c>
      <c r="F183">
        <v>1.25</v>
      </c>
      <c r="J183" s="24">
        <v>41671</v>
      </c>
      <c r="K183" s="20">
        <v>140.32400000000001</v>
      </c>
    </row>
    <row r="184" spans="1:11" x14ac:dyDescent="0.25">
      <c r="A184" s="24">
        <v>42767</v>
      </c>
      <c r="B184" s="31">
        <v>42767</v>
      </c>
      <c r="C184" s="62">
        <v>0.13700000000000001</v>
      </c>
      <c r="D184" s="62">
        <v>0.21099999999999999</v>
      </c>
      <c r="E184" s="32">
        <v>135.63849999999999</v>
      </c>
      <c r="F184">
        <v>1.25</v>
      </c>
      <c r="J184" s="24">
        <v>41699</v>
      </c>
      <c r="K184" s="20">
        <v>140.29400000000001</v>
      </c>
    </row>
    <row r="185" spans="1:11" x14ac:dyDescent="0.25">
      <c r="A185" s="24">
        <v>42795</v>
      </c>
      <c r="B185" s="31">
        <v>42795</v>
      </c>
      <c r="C185" s="62">
        <v>0.13200000000000001</v>
      </c>
      <c r="D185" s="62">
        <v>0.20399999999999999</v>
      </c>
      <c r="E185" s="32">
        <v>135.38333333333335</v>
      </c>
      <c r="F185">
        <v>1.25</v>
      </c>
      <c r="J185" s="24">
        <v>41730</v>
      </c>
      <c r="K185" s="20">
        <v>140.005</v>
      </c>
    </row>
    <row r="186" spans="1:11" x14ac:dyDescent="0.25">
      <c r="A186" s="24">
        <v>42826</v>
      </c>
      <c r="B186" s="31">
        <v>42826</v>
      </c>
      <c r="C186" s="62">
        <v>0.13200000000000001</v>
      </c>
      <c r="D186" s="62">
        <v>0.19</v>
      </c>
      <c r="E186" s="32">
        <v>135.42473684210526</v>
      </c>
      <c r="F186">
        <v>1.25</v>
      </c>
      <c r="J186" s="24">
        <v>41760</v>
      </c>
      <c r="K186" s="20">
        <v>139.988</v>
      </c>
    </row>
    <row r="187" spans="1:11" x14ac:dyDescent="0.25">
      <c r="A187" s="24">
        <v>42856</v>
      </c>
      <c r="B187" s="31">
        <v>42856</v>
      </c>
      <c r="C187" s="62">
        <v>0.13</v>
      </c>
      <c r="D187" s="62">
        <v>0.18</v>
      </c>
      <c r="E187" s="32">
        <v>134.58318181818183</v>
      </c>
      <c r="F187">
        <v>1.25</v>
      </c>
      <c r="J187" s="24">
        <v>41791</v>
      </c>
      <c r="K187" s="20">
        <v>140.13200000000001</v>
      </c>
    </row>
    <row r="188" spans="1:11" x14ac:dyDescent="0.25">
      <c r="A188" s="24">
        <v>42857</v>
      </c>
      <c r="B188" s="31">
        <v>42887</v>
      </c>
      <c r="C188" s="62">
        <v>0.128</v>
      </c>
      <c r="D188" s="62">
        <v>0.17599999999999999</v>
      </c>
      <c r="E188" s="32">
        <v>133.20761904761906</v>
      </c>
      <c r="F188">
        <v>1.25</v>
      </c>
      <c r="J188" s="24">
        <v>41821</v>
      </c>
      <c r="K188" s="20">
        <v>139.91200000000001</v>
      </c>
    </row>
    <row r="189" spans="1:11" x14ac:dyDescent="0.25">
      <c r="A189" s="24">
        <v>42858</v>
      </c>
      <c r="B189" s="31">
        <v>42918</v>
      </c>
      <c r="C189" s="62">
        <v>0.127</v>
      </c>
      <c r="D189" s="62">
        <v>0.17299999999999999</v>
      </c>
      <c r="E189" s="32">
        <v>132.57333333333332</v>
      </c>
      <c r="F189">
        <v>1.25</v>
      </c>
      <c r="J189" s="24">
        <v>41852</v>
      </c>
      <c r="K189" s="20">
        <v>139.31100000000001</v>
      </c>
    </row>
    <row r="190" spans="1:11" x14ac:dyDescent="0.25">
      <c r="B190" s="31">
        <v>42948</v>
      </c>
      <c r="C190" s="62">
        <v>0.126</v>
      </c>
      <c r="D190" s="62">
        <v>0.17100000000000001</v>
      </c>
      <c r="E190" s="32">
        <v>132.52565217391302</v>
      </c>
      <c r="F190">
        <v>1.25</v>
      </c>
      <c r="J190" s="24">
        <v>41883</v>
      </c>
      <c r="K190" s="20">
        <v>139.96600000000001</v>
      </c>
    </row>
    <row r="191" spans="1:11" x14ac:dyDescent="0.25">
      <c r="B191" s="31">
        <v>42979</v>
      </c>
      <c r="C191" s="62">
        <v>0.123</v>
      </c>
      <c r="D191" s="62">
        <v>0.16600000000000001</v>
      </c>
      <c r="E191" s="32">
        <v>133.54949999999997</v>
      </c>
      <c r="F191">
        <v>1.25</v>
      </c>
      <c r="J191" s="24">
        <v>41913</v>
      </c>
      <c r="K191" s="20">
        <v>139.43700000000001</v>
      </c>
    </row>
    <row r="192" spans="1:11" x14ac:dyDescent="0.25">
      <c r="B192" s="31">
        <v>43009</v>
      </c>
      <c r="C192" s="62">
        <v>0.123</v>
      </c>
      <c r="D192" s="62">
        <v>0.161</v>
      </c>
      <c r="E192" s="32">
        <v>133.65619047619046</v>
      </c>
      <c r="F192">
        <v>1.25</v>
      </c>
      <c r="J192" s="24">
        <v>41944</v>
      </c>
      <c r="K192" s="20">
        <v>139.667</v>
      </c>
    </row>
    <row r="193" spans="2:11" x14ac:dyDescent="0.25">
      <c r="B193" s="31">
        <v>43040</v>
      </c>
      <c r="C193" s="62">
        <v>0.124</v>
      </c>
      <c r="D193" s="62">
        <v>0.158</v>
      </c>
      <c r="E193" s="32">
        <v>133.49</v>
      </c>
      <c r="F193">
        <v>1.25</v>
      </c>
      <c r="J193" s="24">
        <v>41974</v>
      </c>
      <c r="K193" s="20">
        <v>140.10900000000001</v>
      </c>
    </row>
    <row r="194" spans="2:11" x14ac:dyDescent="0.25">
      <c r="B194" s="31">
        <v>43070</v>
      </c>
      <c r="E194" s="56">
        <v>133.23894736842104</v>
      </c>
      <c r="F194">
        <v>1.25</v>
      </c>
      <c r="J194" s="24">
        <v>42005</v>
      </c>
      <c r="K194" s="20">
        <v>140.041</v>
      </c>
    </row>
    <row r="195" spans="2:11" x14ac:dyDescent="0.25">
      <c r="B195" s="31"/>
      <c r="J195" s="24">
        <v>42036</v>
      </c>
      <c r="K195" s="20">
        <v>140.227</v>
      </c>
    </row>
    <row r="196" spans="2:11" x14ac:dyDescent="0.25">
      <c r="B196" s="31"/>
      <c r="J196" s="24">
        <v>42064</v>
      </c>
      <c r="K196" s="20">
        <v>140.41</v>
      </c>
    </row>
    <row r="197" spans="2:11" x14ac:dyDescent="0.25">
      <c r="J197" s="24">
        <v>42095</v>
      </c>
      <c r="K197" s="20">
        <v>140.26400000000001</v>
      </c>
    </row>
    <row r="198" spans="2:11" x14ac:dyDescent="0.25">
      <c r="J198" s="24">
        <v>42125</v>
      </c>
      <c r="K198" s="20">
        <v>140.816</v>
      </c>
    </row>
    <row r="199" spans="2:11" x14ac:dyDescent="0.25">
      <c r="J199" s="24">
        <v>42156</v>
      </c>
      <c r="K199" s="20">
        <v>140.821</v>
      </c>
    </row>
    <row r="200" spans="2:11" x14ac:dyDescent="0.25">
      <c r="J200" s="24">
        <v>42186</v>
      </c>
      <c r="K200" s="20">
        <v>139.85</v>
      </c>
    </row>
    <row r="201" spans="2:11" x14ac:dyDescent="0.25">
      <c r="J201" s="24">
        <v>42217</v>
      </c>
      <c r="K201" s="20">
        <v>139.59200000000001</v>
      </c>
    </row>
    <row r="202" spans="2:11" x14ac:dyDescent="0.25">
      <c r="J202" s="24">
        <v>42248</v>
      </c>
      <c r="K202" s="20">
        <v>139.523</v>
      </c>
    </row>
    <row r="203" spans="2:11" x14ac:dyDescent="0.25">
      <c r="J203" s="24">
        <v>42278</v>
      </c>
      <c r="K203" s="20">
        <v>139.52600000000001</v>
      </c>
    </row>
    <row r="204" spans="2:11" x14ac:dyDescent="0.25">
      <c r="J204" s="24">
        <v>42309</v>
      </c>
      <c r="K204" s="20">
        <v>138.18199999999999</v>
      </c>
    </row>
    <row r="205" spans="2:11" x14ac:dyDescent="0.25">
      <c r="J205" s="24">
        <v>42339</v>
      </c>
      <c r="K205" s="20">
        <v>137.65199999999999</v>
      </c>
    </row>
    <row r="206" spans="2:11" x14ac:dyDescent="0.25">
      <c r="J206" s="24">
        <v>42370</v>
      </c>
      <c r="K206" s="20">
        <v>138.35400000000001</v>
      </c>
    </row>
    <row r="207" spans="2:11" x14ac:dyDescent="0.25">
      <c r="J207" s="24">
        <v>42401</v>
      </c>
      <c r="K207" s="20">
        <v>138.33099999999999</v>
      </c>
    </row>
    <row r="208" spans="2:11" x14ac:dyDescent="0.25">
      <c r="J208" s="24">
        <v>42430</v>
      </c>
      <c r="K208" s="20">
        <v>138.22</v>
      </c>
    </row>
    <row r="209" spans="10:11" x14ac:dyDescent="0.25">
      <c r="J209" s="24">
        <v>42461</v>
      </c>
      <c r="K209" s="20">
        <v>138.50700000000001</v>
      </c>
    </row>
    <row r="210" spans="10:11" x14ac:dyDescent="0.25">
      <c r="J210" s="24">
        <v>42491</v>
      </c>
      <c r="K210" s="20">
        <v>138.32300000000001</v>
      </c>
    </row>
    <row r="211" spans="10:11" x14ac:dyDescent="0.25">
      <c r="J211" s="24">
        <v>42522</v>
      </c>
      <c r="K211" s="20">
        <v>137.92400000000001</v>
      </c>
    </row>
    <row r="212" spans="10:11" x14ac:dyDescent="0.25">
      <c r="J212" s="24">
        <v>42552</v>
      </c>
      <c r="K212" s="20">
        <v>136.56899999999999</v>
      </c>
    </row>
    <row r="213" spans="10:11" x14ac:dyDescent="0.25">
      <c r="J213" s="24">
        <v>42583</v>
      </c>
      <c r="K213" s="20">
        <v>136.51300000000001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20"/>
  <sheetViews>
    <sheetView workbookViewId="0">
      <pane xSplit="1" ySplit="2" topLeftCell="B185" activePane="bottomRight" state="frozen"/>
      <selection pane="topRight" activeCell="B1" sqref="B1"/>
      <selection pane="bottomLeft" activeCell="A3" sqref="A3"/>
      <selection pane="bottomRight" activeCell="P212" sqref="P212"/>
    </sheetView>
  </sheetViews>
  <sheetFormatPr defaultRowHeight="15" x14ac:dyDescent="0.25"/>
  <cols>
    <col min="1" max="1" width="9.140625" style="6"/>
    <col min="2" max="2" width="9.140625" style="50"/>
    <col min="3" max="3" width="16" style="6" customWidth="1"/>
    <col min="4" max="16384" width="9.140625" style="6"/>
  </cols>
  <sheetData>
    <row r="1" spans="1:3" x14ac:dyDescent="0.25">
      <c r="C1" s="6" t="s">
        <v>396</v>
      </c>
    </row>
    <row r="3" spans="1:3" x14ac:dyDescent="0.25">
      <c r="A3" s="35">
        <v>36526</v>
      </c>
      <c r="B3" s="51"/>
      <c r="C3" s="36">
        <v>4.2409624925266902</v>
      </c>
    </row>
    <row r="4" spans="1:3" x14ac:dyDescent="0.25">
      <c r="A4" s="35">
        <v>36557</v>
      </c>
      <c r="B4" s="51"/>
      <c r="C4" s="36">
        <v>3.7279759463641899</v>
      </c>
    </row>
    <row r="5" spans="1:3" x14ac:dyDescent="0.25">
      <c r="A5" s="35">
        <v>36586</v>
      </c>
      <c r="B5" s="51"/>
      <c r="C5" s="36">
        <v>3.8675553226230281</v>
      </c>
    </row>
    <row r="6" spans="1:3" x14ac:dyDescent="0.25">
      <c r="A6" s="35">
        <v>36617</v>
      </c>
      <c r="B6" s="51"/>
      <c r="C6" s="36">
        <v>3.8037769668352501</v>
      </c>
    </row>
    <row r="7" spans="1:3" x14ac:dyDescent="0.25">
      <c r="A7" s="35">
        <v>36647</v>
      </c>
      <c r="B7" s="51"/>
      <c r="C7" s="36">
        <v>3.6822588328477677</v>
      </c>
    </row>
    <row r="8" spans="1:3" x14ac:dyDescent="0.25">
      <c r="A8" s="35">
        <v>36678</v>
      </c>
      <c r="B8" s="51"/>
      <c r="C8" s="36">
        <v>3.5491108234408202</v>
      </c>
    </row>
    <row r="9" spans="1:3" x14ac:dyDescent="0.25">
      <c r="A9" s="35">
        <v>36708</v>
      </c>
      <c r="B9" s="51"/>
      <c r="C9" s="36">
        <v>3.3094470036626054</v>
      </c>
    </row>
    <row r="10" spans="1:3" x14ac:dyDescent="0.25">
      <c r="A10" s="35">
        <v>36739</v>
      </c>
      <c r="B10" s="51"/>
      <c r="C10" s="36">
        <v>3.1235312453458652</v>
      </c>
    </row>
    <row r="11" spans="1:3" x14ac:dyDescent="0.25">
      <c r="A11" s="35">
        <v>36770</v>
      </c>
      <c r="B11" s="51"/>
      <c r="C11" s="36">
        <v>3.1160431666098529</v>
      </c>
    </row>
    <row r="12" spans="1:3" x14ac:dyDescent="0.25">
      <c r="A12" s="35">
        <v>36800</v>
      </c>
      <c r="B12" s="51"/>
      <c r="C12" s="36">
        <v>3.3433531747268637</v>
      </c>
    </row>
    <row r="13" spans="1:3" x14ac:dyDescent="0.25">
      <c r="A13" s="35">
        <v>36831</v>
      </c>
      <c r="B13" s="51"/>
      <c r="C13" s="36">
        <v>3.0173997653896034</v>
      </c>
    </row>
    <row r="14" spans="1:3" x14ac:dyDescent="0.25">
      <c r="A14" s="35">
        <v>36861</v>
      </c>
      <c r="B14" s="51"/>
      <c r="C14" s="36">
        <v>3.8358052727457301</v>
      </c>
    </row>
    <row r="15" spans="1:3" x14ac:dyDescent="0.25">
      <c r="A15" s="35">
        <v>36892</v>
      </c>
      <c r="B15" s="51"/>
      <c r="C15" s="36">
        <v>4.240962492526692</v>
      </c>
    </row>
    <row r="16" spans="1:3" x14ac:dyDescent="0.25">
      <c r="A16" s="35">
        <v>36923</v>
      </c>
      <c r="B16" s="51"/>
      <c r="C16" s="36">
        <v>3.7279759463641922</v>
      </c>
    </row>
    <row r="17" spans="1:3" x14ac:dyDescent="0.25">
      <c r="A17" s="35">
        <v>36951</v>
      </c>
      <c r="B17" s="51"/>
      <c r="C17" s="36">
        <v>3.8675553226230281</v>
      </c>
    </row>
    <row r="18" spans="1:3" x14ac:dyDescent="0.25">
      <c r="A18" s="35">
        <v>36982</v>
      </c>
      <c r="B18" s="51"/>
      <c r="C18" s="36">
        <v>3.8037769668352501</v>
      </c>
    </row>
    <row r="19" spans="1:3" x14ac:dyDescent="0.25">
      <c r="A19" s="35">
        <v>37012</v>
      </c>
      <c r="B19" s="51"/>
      <c r="C19" s="36">
        <v>3.6822588328477677</v>
      </c>
    </row>
    <row r="20" spans="1:3" x14ac:dyDescent="0.25">
      <c r="A20" s="35">
        <v>37043</v>
      </c>
      <c r="B20" s="51"/>
      <c r="C20" s="36">
        <v>3.5491108234408202</v>
      </c>
    </row>
    <row r="21" spans="1:3" x14ac:dyDescent="0.25">
      <c r="A21" s="35">
        <v>37073</v>
      </c>
      <c r="B21" s="51"/>
      <c r="C21" s="36">
        <v>3.3094470036626054</v>
      </c>
    </row>
    <row r="22" spans="1:3" x14ac:dyDescent="0.25">
      <c r="A22" s="35">
        <v>37104</v>
      </c>
      <c r="B22" s="51"/>
      <c r="C22" s="36">
        <v>3.1235312453458652</v>
      </c>
    </row>
    <row r="23" spans="1:3" x14ac:dyDescent="0.25">
      <c r="A23" s="35">
        <v>37135</v>
      </c>
      <c r="B23" s="51"/>
      <c r="C23" s="36">
        <v>3.1160431666098529</v>
      </c>
    </row>
    <row r="24" spans="1:3" x14ac:dyDescent="0.25">
      <c r="A24" s="35">
        <v>37165</v>
      </c>
      <c r="B24" s="51"/>
      <c r="C24" s="36">
        <v>3.3433531747268637</v>
      </c>
    </row>
    <row r="25" spans="1:3" x14ac:dyDescent="0.25">
      <c r="A25" s="35">
        <v>37196</v>
      </c>
      <c r="B25" s="51"/>
      <c r="C25" s="36">
        <v>3.0173997653896034</v>
      </c>
    </row>
    <row r="26" spans="1:3" x14ac:dyDescent="0.25">
      <c r="A26" s="35">
        <v>37226</v>
      </c>
      <c r="B26" s="51"/>
      <c r="C26" s="36">
        <v>3.2685204596164592</v>
      </c>
    </row>
    <row r="27" spans="1:3" x14ac:dyDescent="0.25">
      <c r="A27" s="35">
        <v>37257</v>
      </c>
      <c r="B27" s="51"/>
      <c r="C27" s="36">
        <v>2.3411999999999997</v>
      </c>
    </row>
    <row r="28" spans="1:3" x14ac:dyDescent="0.25">
      <c r="A28" s="35">
        <v>37288</v>
      </c>
      <c r="B28" s="51"/>
      <c r="C28" s="36">
        <v>2.2008000000000001</v>
      </c>
    </row>
    <row r="29" spans="1:3" x14ac:dyDescent="0.25">
      <c r="A29" s="35">
        <v>37316</v>
      </c>
      <c r="B29" s="51"/>
      <c r="C29" s="36">
        <v>2.3420000000000001</v>
      </c>
    </row>
    <row r="30" spans="1:3" x14ac:dyDescent="0.25">
      <c r="A30" s="35">
        <v>37347</v>
      </c>
      <c r="B30" s="51"/>
      <c r="C30" s="36">
        <v>2.4464999999999999</v>
      </c>
    </row>
    <row r="31" spans="1:3" x14ac:dyDescent="0.25">
      <c r="A31" s="35">
        <v>37377</v>
      </c>
      <c r="B31" s="51"/>
      <c r="C31" s="36">
        <v>2.6680799999999998</v>
      </c>
    </row>
    <row r="32" spans="1:3" x14ac:dyDescent="0.25">
      <c r="A32" s="35">
        <v>37408</v>
      </c>
      <c r="B32" s="51"/>
      <c r="C32" s="36">
        <v>2.7083999999999997</v>
      </c>
    </row>
    <row r="33" spans="1:3" x14ac:dyDescent="0.25">
      <c r="A33" s="35">
        <v>37438</v>
      </c>
      <c r="B33" s="51"/>
      <c r="C33" s="36">
        <v>2.7728571428571427</v>
      </c>
    </row>
    <row r="34" spans="1:3" x14ac:dyDescent="0.25">
      <c r="A34" s="35">
        <v>37469</v>
      </c>
      <c r="B34" s="51"/>
      <c r="C34" s="36">
        <v>2.81175</v>
      </c>
    </row>
    <row r="35" spans="1:3" x14ac:dyDescent="0.25">
      <c r="A35" s="35">
        <v>37500</v>
      </c>
      <c r="B35" s="51"/>
      <c r="C35" s="36">
        <v>2.8262666666666667</v>
      </c>
    </row>
    <row r="36" spans="1:3" x14ac:dyDescent="0.25">
      <c r="A36" s="35">
        <v>37530</v>
      </c>
      <c r="B36" s="51"/>
      <c r="C36" s="36">
        <v>2.8555199999999998</v>
      </c>
    </row>
    <row r="37" spans="1:3" x14ac:dyDescent="0.25">
      <c r="A37" s="35">
        <v>37561</v>
      </c>
      <c r="B37" s="51"/>
      <c r="C37" s="36">
        <v>2.8532727272727274</v>
      </c>
    </row>
    <row r="38" spans="1:3" x14ac:dyDescent="0.25">
      <c r="A38" s="35">
        <v>37591</v>
      </c>
      <c r="B38" s="51"/>
      <c r="C38" s="36">
        <v>2.91</v>
      </c>
    </row>
    <row r="39" spans="1:3" x14ac:dyDescent="0.25">
      <c r="A39" s="35">
        <v>37622</v>
      </c>
      <c r="B39" s="51"/>
      <c r="C39" s="36">
        <v>3.2664</v>
      </c>
    </row>
    <row r="40" spans="1:3" x14ac:dyDescent="0.25">
      <c r="A40" s="35">
        <v>37653</v>
      </c>
      <c r="B40" s="51"/>
      <c r="C40" s="36">
        <v>3.1757999999999997</v>
      </c>
    </row>
    <row r="41" spans="1:3" x14ac:dyDescent="0.25">
      <c r="A41" s="35">
        <v>37681</v>
      </c>
      <c r="B41" s="51"/>
      <c r="C41" s="36">
        <v>3.2212000000000001</v>
      </c>
    </row>
    <row r="42" spans="1:3" x14ac:dyDescent="0.25">
      <c r="A42" s="35">
        <v>37712</v>
      </c>
      <c r="B42" s="51"/>
      <c r="C42" s="36">
        <v>3.2532000000000001</v>
      </c>
    </row>
    <row r="43" spans="1:3" x14ac:dyDescent="0.25">
      <c r="A43" s="35">
        <v>37742</v>
      </c>
      <c r="B43" s="51"/>
      <c r="C43" s="36">
        <v>3.2455200000000004</v>
      </c>
    </row>
    <row r="44" spans="1:3" x14ac:dyDescent="0.25">
      <c r="A44" s="35">
        <v>37773</v>
      </c>
      <c r="B44" s="51"/>
      <c r="C44" s="36">
        <v>3.3897999999999997</v>
      </c>
    </row>
    <row r="45" spans="1:3" x14ac:dyDescent="0.25">
      <c r="A45" s="35">
        <v>37803</v>
      </c>
      <c r="B45" s="51"/>
      <c r="C45" s="36">
        <v>3.3593142857142859</v>
      </c>
    </row>
    <row r="46" spans="1:3" x14ac:dyDescent="0.25">
      <c r="A46" s="35">
        <v>37834</v>
      </c>
      <c r="B46" s="51"/>
      <c r="C46" s="36">
        <v>3.3518999999999997</v>
      </c>
    </row>
    <row r="47" spans="1:3" x14ac:dyDescent="0.25">
      <c r="A47" s="35">
        <v>37865</v>
      </c>
      <c r="B47" s="51"/>
      <c r="C47" s="36">
        <v>3.3001333333333331</v>
      </c>
    </row>
    <row r="48" spans="1:3" x14ac:dyDescent="0.25">
      <c r="A48" s="35">
        <v>37895</v>
      </c>
      <c r="B48" s="51"/>
      <c r="C48" s="36">
        <v>3.2874000000000003</v>
      </c>
    </row>
    <row r="49" spans="1:3" x14ac:dyDescent="0.25">
      <c r="A49" s="35">
        <v>37926</v>
      </c>
      <c r="B49" s="51"/>
      <c r="C49" s="36">
        <v>3.2624727272727272</v>
      </c>
    </row>
    <row r="50" spans="1:3" x14ac:dyDescent="0.25">
      <c r="A50" s="35">
        <v>37956</v>
      </c>
      <c r="B50" s="51"/>
      <c r="C50" s="36">
        <v>3.2317</v>
      </c>
    </row>
    <row r="51" spans="1:3" x14ac:dyDescent="0.25">
      <c r="A51" s="35">
        <v>37987</v>
      </c>
      <c r="B51" s="51"/>
      <c r="C51" s="36">
        <v>3.0312000000000001</v>
      </c>
    </row>
    <row r="52" spans="1:3" x14ac:dyDescent="0.25">
      <c r="A52" s="35">
        <v>38018</v>
      </c>
      <c r="B52" s="51"/>
      <c r="C52" s="36">
        <v>3.069</v>
      </c>
    </row>
    <row r="53" spans="1:3" x14ac:dyDescent="0.25">
      <c r="A53" s="35">
        <v>38047</v>
      </c>
      <c r="B53" s="51"/>
      <c r="C53" s="36">
        <v>3.0044000000000004</v>
      </c>
    </row>
    <row r="54" spans="1:3" x14ac:dyDescent="0.25">
      <c r="A54" s="35">
        <v>38078</v>
      </c>
      <c r="B54" s="51"/>
      <c r="C54" s="36">
        <v>3.0099</v>
      </c>
    </row>
    <row r="55" spans="1:3" x14ac:dyDescent="0.25">
      <c r="A55" s="35">
        <v>38108</v>
      </c>
      <c r="B55" s="51"/>
      <c r="C55" s="36">
        <v>3.0098399999999996</v>
      </c>
    </row>
    <row r="56" spans="1:3" x14ac:dyDescent="0.25">
      <c r="A56" s="35">
        <v>38139</v>
      </c>
      <c r="B56" s="51"/>
      <c r="C56" s="36">
        <v>3.0116000000000001</v>
      </c>
    </row>
    <row r="57" spans="1:3" x14ac:dyDescent="0.25">
      <c r="A57" s="35">
        <v>38169</v>
      </c>
      <c r="B57" s="51"/>
      <c r="C57" s="36">
        <v>3.0443999999999996</v>
      </c>
    </row>
    <row r="58" spans="1:3" x14ac:dyDescent="0.25">
      <c r="A58" s="35">
        <v>38200</v>
      </c>
      <c r="B58" s="51"/>
      <c r="C58" s="36">
        <v>3.0747</v>
      </c>
    </row>
    <row r="59" spans="1:3" x14ac:dyDescent="0.25">
      <c r="A59" s="35">
        <v>38231</v>
      </c>
      <c r="B59" s="51"/>
      <c r="C59" s="36">
        <v>3.0704000000000002</v>
      </c>
    </row>
    <row r="60" spans="1:3" x14ac:dyDescent="0.25">
      <c r="A60" s="35">
        <v>38261</v>
      </c>
      <c r="B60" s="51"/>
      <c r="C60" s="36">
        <v>3.0668399999999996</v>
      </c>
    </row>
    <row r="61" spans="1:3" x14ac:dyDescent="0.25">
      <c r="A61" s="35">
        <v>38292</v>
      </c>
      <c r="B61" s="51"/>
      <c r="C61" s="36">
        <v>3.078981818181818</v>
      </c>
    </row>
    <row r="62" spans="1:3" x14ac:dyDescent="0.25">
      <c r="A62" s="35">
        <v>38322</v>
      </c>
      <c r="B62" s="51"/>
      <c r="C62" s="36">
        <v>3.0752000000000002</v>
      </c>
    </row>
    <row r="63" spans="1:3" x14ac:dyDescent="0.25">
      <c r="A63" s="35">
        <v>38353</v>
      </c>
      <c r="B63" s="51"/>
      <c r="C63" s="36">
        <v>3.3492000000000002</v>
      </c>
    </row>
    <row r="64" spans="1:3" x14ac:dyDescent="0.25">
      <c r="A64" s="35">
        <v>38384</v>
      </c>
      <c r="B64" s="51"/>
      <c r="C64" s="36">
        <v>3.2687999999999997</v>
      </c>
    </row>
    <row r="65" spans="1:3" x14ac:dyDescent="0.25">
      <c r="A65" s="35">
        <v>38412</v>
      </c>
      <c r="B65" s="51"/>
      <c r="C65" s="36">
        <v>3.2924000000000007</v>
      </c>
    </row>
    <row r="66" spans="1:3" x14ac:dyDescent="0.25">
      <c r="A66" s="35">
        <v>38443</v>
      </c>
      <c r="B66" s="51"/>
      <c r="C66" s="36">
        <v>3.2927999999999997</v>
      </c>
    </row>
    <row r="67" spans="1:3" x14ac:dyDescent="0.25">
      <c r="A67" s="35">
        <v>38473</v>
      </c>
      <c r="B67" s="51"/>
      <c r="C67" s="36">
        <v>3.3587999999999996</v>
      </c>
    </row>
    <row r="68" spans="1:3" x14ac:dyDescent="0.25">
      <c r="A68" s="35">
        <v>38504</v>
      </c>
      <c r="B68" s="51"/>
      <c r="C68" s="36">
        <v>3.3936000000000002</v>
      </c>
    </row>
    <row r="69" spans="1:3" x14ac:dyDescent="0.25">
      <c r="A69" s="35">
        <v>38534</v>
      </c>
      <c r="B69" s="51"/>
      <c r="C69" s="36">
        <v>3.4467428571428576</v>
      </c>
    </row>
    <row r="70" spans="1:3" x14ac:dyDescent="0.25">
      <c r="A70" s="35">
        <v>38565</v>
      </c>
      <c r="B70" s="51"/>
      <c r="C70" s="36">
        <v>3.5029500000000002</v>
      </c>
    </row>
    <row r="71" spans="1:3" x14ac:dyDescent="0.25">
      <c r="A71" s="35">
        <v>38596</v>
      </c>
      <c r="B71" s="51"/>
      <c r="C71" s="36">
        <v>3.5457333333333336</v>
      </c>
    </row>
    <row r="72" spans="1:3" x14ac:dyDescent="0.25">
      <c r="A72" s="35">
        <v>38626</v>
      </c>
      <c r="B72" s="51"/>
      <c r="C72" s="36">
        <v>3.5207999999999999</v>
      </c>
    </row>
    <row r="73" spans="1:3" x14ac:dyDescent="0.25">
      <c r="A73" s="35">
        <v>38657</v>
      </c>
      <c r="B73" s="51"/>
      <c r="C73" s="36">
        <v>3.6672000000000002</v>
      </c>
    </row>
    <row r="74" spans="1:3" x14ac:dyDescent="0.25">
      <c r="A74" s="35">
        <v>38687</v>
      </c>
      <c r="B74" s="51"/>
      <c r="C74" s="36">
        <v>3.7315</v>
      </c>
    </row>
    <row r="75" spans="1:3" x14ac:dyDescent="0.25">
      <c r="A75" s="35">
        <v>38718</v>
      </c>
      <c r="B75" s="51"/>
      <c r="C75" s="36">
        <v>4.2312000000000003</v>
      </c>
    </row>
    <row r="76" spans="1:3" x14ac:dyDescent="0.25">
      <c r="A76" s="35">
        <v>38749</v>
      </c>
      <c r="B76" s="51"/>
      <c r="C76" s="36">
        <v>4.0907999999999998</v>
      </c>
    </row>
    <row r="77" spans="1:3" x14ac:dyDescent="0.25">
      <c r="A77" s="35">
        <v>38777</v>
      </c>
      <c r="B77" s="51"/>
      <c r="C77" s="36">
        <v>4.1295999999999999</v>
      </c>
    </row>
    <row r="78" spans="1:3" x14ac:dyDescent="0.25">
      <c r="A78" s="35">
        <v>38808</v>
      </c>
      <c r="B78" s="51"/>
      <c r="C78" s="36">
        <v>4.1633999999999993</v>
      </c>
    </row>
    <row r="79" spans="1:3" x14ac:dyDescent="0.25">
      <c r="A79" s="35">
        <v>38838</v>
      </c>
      <c r="B79" s="51"/>
      <c r="C79" s="36">
        <v>4.2069600000000005</v>
      </c>
    </row>
    <row r="80" spans="1:3" x14ac:dyDescent="0.25">
      <c r="A80" s="35">
        <v>38869</v>
      </c>
      <c r="B80" s="51"/>
      <c r="C80" s="36">
        <v>4.2473999999999998</v>
      </c>
    </row>
    <row r="81" spans="1:3" x14ac:dyDescent="0.25">
      <c r="A81" s="35">
        <v>38899</v>
      </c>
      <c r="B81" s="51"/>
      <c r="C81" s="36">
        <v>4.2761142857142858</v>
      </c>
    </row>
    <row r="82" spans="1:3" x14ac:dyDescent="0.25">
      <c r="A82" s="35">
        <v>38930</v>
      </c>
      <c r="B82" s="51"/>
      <c r="C82" s="36">
        <v>4.2896999999999998</v>
      </c>
    </row>
    <row r="83" spans="1:3" x14ac:dyDescent="0.25">
      <c r="A83" s="35">
        <v>38961</v>
      </c>
      <c r="B83" s="51"/>
      <c r="C83" s="36">
        <v>4.2742666666666667</v>
      </c>
    </row>
    <row r="84" spans="1:3" x14ac:dyDescent="0.25">
      <c r="A84" s="35">
        <v>38991</v>
      </c>
      <c r="B84" s="51"/>
      <c r="C84" s="36">
        <v>4.2633599999999996</v>
      </c>
    </row>
    <row r="85" spans="1:3" x14ac:dyDescent="0.25">
      <c r="A85" s="35">
        <v>39022</v>
      </c>
      <c r="B85" s="51"/>
      <c r="C85" s="36">
        <v>4.2352363636363632</v>
      </c>
    </row>
    <row r="86" spans="1:3" x14ac:dyDescent="0.25">
      <c r="A86" s="35">
        <v>39052</v>
      </c>
      <c r="B86" s="51"/>
      <c r="C86" s="36">
        <v>4.2210999999999999</v>
      </c>
    </row>
    <row r="87" spans="1:3" x14ac:dyDescent="0.25">
      <c r="A87" s="35">
        <v>39083</v>
      </c>
      <c r="B87" s="51"/>
      <c r="C87" s="36">
        <v>4.0907999999999998</v>
      </c>
    </row>
    <row r="88" spans="1:3" x14ac:dyDescent="0.25">
      <c r="A88" s="35">
        <v>39114</v>
      </c>
      <c r="B88" s="51"/>
      <c r="C88" s="36">
        <v>4.0049999999999999</v>
      </c>
    </row>
    <row r="89" spans="1:3" x14ac:dyDescent="0.25">
      <c r="A89" s="35">
        <v>39142</v>
      </c>
      <c r="B89" s="51"/>
      <c r="C89" s="36">
        <v>4.0880000000000001</v>
      </c>
    </row>
    <row r="90" spans="1:3" x14ac:dyDescent="0.25">
      <c r="A90" s="35">
        <v>39173</v>
      </c>
      <c r="B90" s="51"/>
      <c r="C90" s="36">
        <v>4.1036999999999999</v>
      </c>
    </row>
    <row r="91" spans="1:3" x14ac:dyDescent="0.25">
      <c r="A91" s="35">
        <v>39203</v>
      </c>
      <c r="B91" s="51"/>
      <c r="C91" s="36">
        <v>4.1582400000000002</v>
      </c>
    </row>
    <row r="92" spans="1:3" x14ac:dyDescent="0.25">
      <c r="A92" s="35">
        <v>39234</v>
      </c>
      <c r="B92" s="51"/>
      <c r="C92" s="36">
        <v>4.2149999999999999</v>
      </c>
    </row>
    <row r="93" spans="1:3" x14ac:dyDescent="0.25">
      <c r="A93" s="35">
        <v>39264</v>
      </c>
      <c r="B93" s="51"/>
      <c r="C93" s="36">
        <v>4.1993142857142862</v>
      </c>
    </row>
    <row r="94" spans="1:3" x14ac:dyDescent="0.25">
      <c r="A94" s="35">
        <v>39295</v>
      </c>
      <c r="B94" s="51"/>
      <c r="C94" s="36">
        <v>4.2612000000000005</v>
      </c>
    </row>
    <row r="95" spans="1:3" x14ac:dyDescent="0.25">
      <c r="A95" s="35">
        <v>39326</v>
      </c>
      <c r="B95" s="51"/>
      <c r="C95" s="36">
        <v>4.3651999999999997</v>
      </c>
    </row>
    <row r="96" spans="1:3" x14ac:dyDescent="0.25">
      <c r="A96" s="35">
        <v>39356</v>
      </c>
      <c r="B96" s="51"/>
      <c r="C96" s="36">
        <v>4.3922400000000001</v>
      </c>
    </row>
    <row r="97" spans="1:4" x14ac:dyDescent="0.25">
      <c r="A97" s="35">
        <v>39387</v>
      </c>
      <c r="B97" s="51"/>
      <c r="C97" s="36">
        <v>4.3982181818181809</v>
      </c>
    </row>
    <row r="98" spans="1:4" x14ac:dyDescent="0.25">
      <c r="A98" s="35">
        <v>39417</v>
      </c>
      <c r="B98" s="51"/>
      <c r="C98" s="36">
        <v>4.3541999999999996</v>
      </c>
    </row>
    <row r="99" spans="1:4" x14ac:dyDescent="0.25">
      <c r="A99" s="35">
        <v>39448</v>
      </c>
      <c r="B99" s="51">
        <v>2008</v>
      </c>
      <c r="C99" s="36">
        <v>4.5396000000000001</v>
      </c>
      <c r="D99" s="46">
        <f>AVERAGE($C$99:$C$217)</f>
        <v>4.080550418686574</v>
      </c>
    </row>
    <row r="100" spans="1:4" x14ac:dyDescent="0.25">
      <c r="A100" s="35">
        <v>39479</v>
      </c>
      <c r="B100" s="51">
        <v>2008</v>
      </c>
      <c r="C100" s="36">
        <v>4.3079999999999998</v>
      </c>
      <c r="D100" s="46">
        <f t="shared" ref="D100:D162" si="0">AVERAGE($C$99:$C$217)</f>
        <v>4.080550418686574</v>
      </c>
    </row>
    <row r="101" spans="1:4" x14ac:dyDescent="0.25">
      <c r="A101" s="35">
        <v>39508</v>
      </c>
      <c r="B101" s="51">
        <v>2008</v>
      </c>
      <c r="C101" s="36">
        <v>4.2427999999999999</v>
      </c>
      <c r="D101" s="46">
        <f t="shared" si="0"/>
        <v>4.080550418686574</v>
      </c>
    </row>
    <row r="102" spans="1:4" x14ac:dyDescent="0.25">
      <c r="A102" s="35">
        <v>39539</v>
      </c>
      <c r="B102" s="51">
        <v>2008</v>
      </c>
      <c r="C102" s="36">
        <v>4.0763999999999996</v>
      </c>
      <c r="D102" s="46">
        <f t="shared" si="0"/>
        <v>4.080550418686574</v>
      </c>
    </row>
    <row r="103" spans="1:4" x14ac:dyDescent="0.25">
      <c r="A103" s="35">
        <v>39569</v>
      </c>
      <c r="B103" s="51">
        <v>2008</v>
      </c>
      <c r="C103" s="36">
        <v>4.2040799999999994</v>
      </c>
      <c r="D103" s="46">
        <f t="shared" si="0"/>
        <v>4.080550418686574</v>
      </c>
    </row>
    <row r="104" spans="1:4" x14ac:dyDescent="0.25">
      <c r="A104" s="35">
        <v>39600</v>
      </c>
      <c r="B104" s="51">
        <v>2008</v>
      </c>
      <c r="C104" s="36">
        <v>4.1898</v>
      </c>
      <c r="D104" s="46">
        <f t="shared" si="0"/>
        <v>4.080550418686574</v>
      </c>
    </row>
    <row r="105" spans="1:4" x14ac:dyDescent="0.25">
      <c r="A105" s="35">
        <v>39630</v>
      </c>
      <c r="B105" s="51">
        <v>2008</v>
      </c>
      <c r="C105" s="36">
        <v>4.1864571428571429</v>
      </c>
      <c r="D105" s="46">
        <f t="shared" si="0"/>
        <v>4.080550418686574</v>
      </c>
    </row>
    <row r="106" spans="1:4" x14ac:dyDescent="0.25">
      <c r="A106" s="35">
        <v>39661</v>
      </c>
      <c r="B106" s="51">
        <v>2008</v>
      </c>
      <c r="C106" s="36">
        <v>4.1653500000000001</v>
      </c>
      <c r="D106" s="46">
        <f t="shared" si="0"/>
        <v>4.080550418686574</v>
      </c>
    </row>
    <row r="107" spans="1:4" x14ac:dyDescent="0.25">
      <c r="A107" s="35">
        <v>39692</v>
      </c>
      <c r="B107" s="51">
        <v>2008</v>
      </c>
      <c r="C107" s="36">
        <v>4.1323999999999996</v>
      </c>
      <c r="D107" s="46">
        <f t="shared" si="0"/>
        <v>4.080550418686574</v>
      </c>
    </row>
    <row r="108" spans="1:4" x14ac:dyDescent="0.25">
      <c r="A108" s="35">
        <v>39722</v>
      </c>
      <c r="B108" s="51">
        <v>2008</v>
      </c>
      <c r="C108" s="36">
        <v>4.1476800000000003</v>
      </c>
      <c r="D108" s="46">
        <f t="shared" si="0"/>
        <v>4.080550418686574</v>
      </c>
    </row>
    <row r="109" spans="1:4" x14ac:dyDescent="0.25">
      <c r="A109" s="35">
        <v>39753</v>
      </c>
      <c r="B109" s="51">
        <v>2008</v>
      </c>
      <c r="C109" s="36">
        <v>4.1214545454545455</v>
      </c>
      <c r="D109" s="46">
        <f t="shared" si="0"/>
        <v>4.080550418686574</v>
      </c>
    </row>
    <row r="110" spans="1:4" x14ac:dyDescent="0.25">
      <c r="A110" s="35">
        <v>39783</v>
      </c>
      <c r="B110" s="51">
        <v>2008</v>
      </c>
      <c r="C110" s="36">
        <v>4.1254999999999997</v>
      </c>
      <c r="D110" s="46">
        <f t="shared" si="0"/>
        <v>4.080550418686574</v>
      </c>
    </row>
    <row r="111" spans="1:4" x14ac:dyDescent="0.25">
      <c r="A111" s="35">
        <v>39814</v>
      </c>
      <c r="B111" s="51">
        <v>2009</v>
      </c>
      <c r="C111" s="36">
        <v>3.7931999999999997</v>
      </c>
      <c r="D111" s="46">
        <f t="shared" si="0"/>
        <v>4.080550418686574</v>
      </c>
    </row>
    <row r="112" spans="1:4" x14ac:dyDescent="0.25">
      <c r="A112" s="35">
        <v>39845</v>
      </c>
      <c r="B112" s="51">
        <v>2009</v>
      </c>
      <c r="C112" s="36">
        <v>3.6978</v>
      </c>
      <c r="D112" s="46">
        <f t="shared" si="0"/>
        <v>4.080550418686574</v>
      </c>
    </row>
    <row r="113" spans="1:4" x14ac:dyDescent="0.25">
      <c r="A113" s="35">
        <v>39873</v>
      </c>
      <c r="B113" s="51">
        <v>2009</v>
      </c>
      <c r="C113" s="36">
        <v>3.81</v>
      </c>
      <c r="D113" s="46">
        <f t="shared" si="0"/>
        <v>4.080550418686574</v>
      </c>
    </row>
    <row r="114" spans="1:4" x14ac:dyDescent="0.25">
      <c r="A114" s="35">
        <v>39904</v>
      </c>
      <c r="B114" s="51">
        <v>2009</v>
      </c>
      <c r="C114" s="36">
        <v>3.7926000000000002</v>
      </c>
      <c r="D114" s="46">
        <f t="shared" si="0"/>
        <v>4.080550418686574</v>
      </c>
    </row>
    <row r="115" spans="1:4" x14ac:dyDescent="0.25">
      <c r="A115" s="35">
        <v>39934</v>
      </c>
      <c r="B115" s="51">
        <v>2009</v>
      </c>
      <c r="C115" s="36">
        <v>3.7797599999999996</v>
      </c>
      <c r="D115" s="46">
        <f t="shared" si="0"/>
        <v>4.080550418686574</v>
      </c>
    </row>
    <row r="116" spans="1:4" x14ac:dyDescent="0.25">
      <c r="A116" s="35">
        <v>39965</v>
      </c>
      <c r="B116" s="51">
        <v>2009</v>
      </c>
      <c r="C116" s="36">
        <v>3.8456000000000001</v>
      </c>
      <c r="D116" s="46">
        <f t="shared" si="0"/>
        <v>4.080550418686574</v>
      </c>
    </row>
    <row r="117" spans="1:4" x14ac:dyDescent="0.25">
      <c r="A117" s="35">
        <v>39995</v>
      </c>
      <c r="B117" s="51">
        <v>2009</v>
      </c>
      <c r="C117" s="36">
        <v>3.866742857142857</v>
      </c>
      <c r="D117" s="46">
        <f t="shared" si="0"/>
        <v>4.080550418686574</v>
      </c>
    </row>
    <row r="118" spans="1:4" x14ac:dyDescent="0.25">
      <c r="A118" s="35">
        <v>40026</v>
      </c>
      <c r="B118" s="51">
        <v>2009</v>
      </c>
      <c r="C118" s="36">
        <v>3.9028499999999999</v>
      </c>
      <c r="D118" s="46">
        <f t="shared" si="0"/>
        <v>4.080550418686574</v>
      </c>
    </row>
    <row r="119" spans="1:4" x14ac:dyDescent="0.25">
      <c r="A119" s="35">
        <v>40057</v>
      </c>
      <c r="B119" s="51">
        <v>2009</v>
      </c>
      <c r="C119" s="36">
        <v>3.9341333333333335</v>
      </c>
      <c r="D119" s="46">
        <f t="shared" si="0"/>
        <v>4.080550418686574</v>
      </c>
    </row>
    <row r="120" spans="1:4" x14ac:dyDescent="0.25">
      <c r="A120" s="35">
        <v>40087</v>
      </c>
      <c r="B120" s="51">
        <v>2009</v>
      </c>
      <c r="C120" s="36">
        <v>3.9672000000000001</v>
      </c>
      <c r="D120" s="46">
        <f t="shared" si="0"/>
        <v>4.080550418686574</v>
      </c>
    </row>
    <row r="121" spans="1:4" x14ac:dyDescent="0.25">
      <c r="A121" s="35">
        <v>40118</v>
      </c>
      <c r="B121" s="51">
        <v>2009</v>
      </c>
      <c r="C121" s="36">
        <v>3.9778909090909087</v>
      </c>
      <c r="D121" s="46">
        <f t="shared" si="0"/>
        <v>4.080550418686574</v>
      </c>
    </row>
    <row r="122" spans="1:4" x14ac:dyDescent="0.25">
      <c r="A122" s="35">
        <v>40148</v>
      </c>
      <c r="B122" s="51">
        <v>2009</v>
      </c>
      <c r="C122" s="36">
        <v>4.0388000000000002</v>
      </c>
      <c r="D122" s="46">
        <f t="shared" si="0"/>
        <v>4.080550418686574</v>
      </c>
    </row>
    <row r="123" spans="1:4" x14ac:dyDescent="0.25">
      <c r="A123" s="35">
        <v>40179</v>
      </c>
      <c r="B123" s="51">
        <v>2010</v>
      </c>
      <c r="C123" s="36">
        <v>4.2168000000000001</v>
      </c>
      <c r="D123" s="46">
        <f t="shared" si="0"/>
        <v>4.080550418686574</v>
      </c>
    </row>
    <row r="124" spans="1:4" x14ac:dyDescent="0.25">
      <c r="A124" s="35">
        <v>40210</v>
      </c>
      <c r="B124" s="51">
        <v>2010</v>
      </c>
      <c r="C124" s="36">
        <v>4.2185999999999995</v>
      </c>
      <c r="D124" s="46">
        <f t="shared" si="0"/>
        <v>4.080550418686574</v>
      </c>
    </row>
    <row r="125" spans="1:4" x14ac:dyDescent="0.25">
      <c r="A125" s="35">
        <v>40238</v>
      </c>
      <c r="B125" s="51">
        <v>2010</v>
      </c>
      <c r="C125" s="36">
        <v>4.3411999999999997</v>
      </c>
      <c r="D125" s="46">
        <f t="shared" si="0"/>
        <v>4.080550418686574</v>
      </c>
    </row>
    <row r="126" spans="1:4" x14ac:dyDescent="0.25">
      <c r="A126" s="35">
        <v>40269</v>
      </c>
      <c r="B126" s="51">
        <v>2010</v>
      </c>
      <c r="C126" s="36">
        <v>4.3391999999999999</v>
      </c>
      <c r="D126" s="46">
        <f t="shared" si="0"/>
        <v>4.080550418686574</v>
      </c>
    </row>
    <row r="127" spans="1:4" x14ac:dyDescent="0.25">
      <c r="A127" s="35">
        <v>40299</v>
      </c>
      <c r="B127" s="51">
        <v>2010</v>
      </c>
      <c r="C127" s="36">
        <v>4.3617599999999994</v>
      </c>
      <c r="D127" s="46">
        <f t="shared" si="0"/>
        <v>4.080550418686574</v>
      </c>
    </row>
    <row r="128" spans="1:4" x14ac:dyDescent="0.25">
      <c r="A128" s="35">
        <v>40330</v>
      </c>
      <c r="B128" s="51">
        <v>2010</v>
      </c>
      <c r="C128" s="36">
        <v>4.3385999999999996</v>
      </c>
      <c r="D128" s="46">
        <f t="shared" si="0"/>
        <v>4.080550418686574</v>
      </c>
    </row>
    <row r="129" spans="1:4" x14ac:dyDescent="0.25">
      <c r="A129" s="35">
        <v>40360</v>
      </c>
      <c r="B129" s="51">
        <v>2010</v>
      </c>
      <c r="C129" s="36">
        <v>4.3448571428571423</v>
      </c>
      <c r="D129" s="46">
        <f t="shared" si="0"/>
        <v>4.080550418686574</v>
      </c>
    </row>
    <row r="130" spans="1:4" x14ac:dyDescent="0.25">
      <c r="A130" s="35">
        <v>40391</v>
      </c>
      <c r="B130" s="51">
        <v>2010</v>
      </c>
      <c r="C130" s="36">
        <v>4.3556999999999997</v>
      </c>
      <c r="D130" s="46">
        <f t="shared" si="0"/>
        <v>4.080550418686574</v>
      </c>
    </row>
    <row r="131" spans="1:4" x14ac:dyDescent="0.25">
      <c r="A131" s="35">
        <v>40422</v>
      </c>
      <c r="B131" s="51">
        <v>2010</v>
      </c>
      <c r="C131" s="36">
        <v>4.3265333333333338</v>
      </c>
      <c r="D131" s="46">
        <f t="shared" si="0"/>
        <v>4.080550418686574</v>
      </c>
    </row>
    <row r="132" spans="1:4" x14ac:dyDescent="0.25">
      <c r="A132" s="35">
        <v>40452</v>
      </c>
      <c r="B132" s="51">
        <v>2010</v>
      </c>
      <c r="C132" s="36">
        <v>4.3408800000000003</v>
      </c>
      <c r="D132" s="46">
        <f t="shared" si="0"/>
        <v>4.080550418686574</v>
      </c>
    </row>
    <row r="133" spans="1:4" x14ac:dyDescent="0.25">
      <c r="A133" s="35">
        <v>40483</v>
      </c>
      <c r="B133" s="51">
        <v>2010</v>
      </c>
      <c r="C133" s="36">
        <v>4.3165090909090909</v>
      </c>
      <c r="D133" s="46">
        <f t="shared" si="0"/>
        <v>4.080550418686574</v>
      </c>
    </row>
    <row r="134" spans="1:4" x14ac:dyDescent="0.25">
      <c r="A134" s="35">
        <v>40513</v>
      </c>
      <c r="B134" s="51">
        <v>2010</v>
      </c>
      <c r="C134" s="36">
        <v>4.3235999999999999</v>
      </c>
      <c r="D134" s="46">
        <f t="shared" si="0"/>
        <v>4.080550418686574</v>
      </c>
    </row>
    <row r="135" spans="1:4" x14ac:dyDescent="0.25">
      <c r="A135" s="37">
        <v>40544</v>
      </c>
      <c r="B135" s="52">
        <v>2011</v>
      </c>
      <c r="C135" s="38">
        <v>4.1616</v>
      </c>
      <c r="D135" s="46">
        <f t="shared" si="0"/>
        <v>4.080550418686574</v>
      </c>
    </row>
    <row r="136" spans="1:4" x14ac:dyDescent="0.25">
      <c r="A136" s="35">
        <v>40575</v>
      </c>
      <c r="B136" s="52">
        <v>2011</v>
      </c>
      <c r="C136" s="36">
        <v>4.1129999999999995</v>
      </c>
      <c r="D136" s="46">
        <f t="shared" si="0"/>
        <v>4.080550418686574</v>
      </c>
    </row>
    <row r="137" spans="1:4" x14ac:dyDescent="0.25">
      <c r="A137" s="35">
        <v>40603</v>
      </c>
      <c r="B137" s="52">
        <v>2011</v>
      </c>
      <c r="C137" s="36">
        <v>4.1055999999999999</v>
      </c>
      <c r="D137" s="46">
        <f t="shared" si="0"/>
        <v>4.080550418686574</v>
      </c>
    </row>
    <row r="138" spans="1:4" x14ac:dyDescent="0.25">
      <c r="A138" s="35">
        <v>40634</v>
      </c>
      <c r="B138" s="52">
        <v>2011</v>
      </c>
      <c r="C138" s="36">
        <v>4.1322000000000001</v>
      </c>
      <c r="D138" s="46">
        <f t="shared" si="0"/>
        <v>4.080550418686574</v>
      </c>
    </row>
    <row r="139" spans="1:4" x14ac:dyDescent="0.25">
      <c r="A139" s="35">
        <v>40664</v>
      </c>
      <c r="B139" s="52">
        <v>2011</v>
      </c>
      <c r="C139" s="36">
        <v>4.1640000000000006</v>
      </c>
      <c r="D139" s="46">
        <f t="shared" si="0"/>
        <v>4.080550418686574</v>
      </c>
    </row>
    <row r="140" spans="1:4" x14ac:dyDescent="0.25">
      <c r="A140" s="35">
        <v>40695</v>
      </c>
      <c r="B140" s="52">
        <v>2011</v>
      </c>
      <c r="C140" s="36">
        <v>4.2085999999999997</v>
      </c>
      <c r="D140" s="46">
        <f t="shared" si="0"/>
        <v>4.080550418686574</v>
      </c>
    </row>
    <row r="141" spans="1:4" x14ac:dyDescent="0.25">
      <c r="A141" s="35">
        <v>40725</v>
      </c>
      <c r="B141" s="52">
        <v>2011</v>
      </c>
      <c r="C141" s="36">
        <v>4.2077142857142853</v>
      </c>
      <c r="D141" s="46">
        <f t="shared" si="0"/>
        <v>4.080550418686574</v>
      </c>
    </row>
    <row r="142" spans="1:4" x14ac:dyDescent="0.25">
      <c r="A142" s="35">
        <v>40756</v>
      </c>
      <c r="B142" s="52">
        <v>2011</v>
      </c>
      <c r="C142" s="36">
        <v>4.2300000000000004</v>
      </c>
      <c r="D142" s="46">
        <f t="shared" si="0"/>
        <v>4.080550418686574</v>
      </c>
    </row>
    <row r="143" spans="1:4" x14ac:dyDescent="0.25">
      <c r="A143" s="35">
        <v>40787</v>
      </c>
      <c r="B143" s="52">
        <v>2011</v>
      </c>
      <c r="C143" s="36">
        <v>4.21</v>
      </c>
      <c r="D143" s="46">
        <f t="shared" si="0"/>
        <v>4.080550418686574</v>
      </c>
    </row>
    <row r="144" spans="1:4" x14ac:dyDescent="0.25">
      <c r="A144" s="35">
        <v>40817</v>
      </c>
      <c r="B144" s="52">
        <v>2011</v>
      </c>
      <c r="C144" s="36">
        <v>4.2217200000000004</v>
      </c>
      <c r="D144" s="46">
        <f t="shared" si="0"/>
        <v>4.080550418686574</v>
      </c>
    </row>
    <row r="145" spans="1:4" x14ac:dyDescent="0.25">
      <c r="A145" s="35">
        <v>40848</v>
      </c>
      <c r="B145" s="52">
        <v>2011</v>
      </c>
      <c r="C145" s="36">
        <v>4.1817818181818183</v>
      </c>
      <c r="D145" s="46">
        <f t="shared" si="0"/>
        <v>4.080550418686574</v>
      </c>
    </row>
    <row r="146" spans="1:4" x14ac:dyDescent="0.25">
      <c r="A146" s="35">
        <v>40878</v>
      </c>
      <c r="B146" s="52">
        <v>2011</v>
      </c>
      <c r="C146" s="36">
        <v>4.2028999999999996</v>
      </c>
      <c r="D146" s="46">
        <f t="shared" si="0"/>
        <v>4.080550418686574</v>
      </c>
    </row>
    <row r="147" spans="1:4" x14ac:dyDescent="0.25">
      <c r="A147" s="35">
        <v>40909</v>
      </c>
      <c r="B147" s="51">
        <v>2012</v>
      </c>
      <c r="C147" s="36">
        <v>4.056</v>
      </c>
      <c r="D147" s="46">
        <f t="shared" si="0"/>
        <v>4.080550418686574</v>
      </c>
    </row>
    <row r="148" spans="1:4" x14ac:dyDescent="0.25">
      <c r="A148" s="35">
        <v>40940</v>
      </c>
      <c r="B148" s="51">
        <v>2012</v>
      </c>
      <c r="C148" s="36">
        <v>4.0571999999999999</v>
      </c>
      <c r="D148" s="46">
        <f t="shared" si="0"/>
        <v>4.080550418686574</v>
      </c>
    </row>
    <row r="149" spans="1:4" x14ac:dyDescent="0.25">
      <c r="A149" s="35">
        <v>40969</v>
      </c>
      <c r="B149" s="51">
        <v>2012</v>
      </c>
      <c r="C149" s="36">
        <v>4.1096000000000004</v>
      </c>
      <c r="D149" s="46">
        <f t="shared" si="0"/>
        <v>4.080550418686574</v>
      </c>
    </row>
    <row r="150" spans="1:4" x14ac:dyDescent="0.25">
      <c r="A150" s="35">
        <v>41000</v>
      </c>
      <c r="B150" s="51">
        <v>2012</v>
      </c>
      <c r="C150" s="36">
        <v>4.1144999999999996</v>
      </c>
      <c r="D150" s="46">
        <f t="shared" si="0"/>
        <v>4.080550418686574</v>
      </c>
    </row>
    <row r="151" spans="1:4" x14ac:dyDescent="0.25">
      <c r="A151" s="35">
        <v>41030</v>
      </c>
      <c r="B151" s="51">
        <v>2012</v>
      </c>
      <c r="C151" s="36">
        <v>4.0603199999999999</v>
      </c>
      <c r="D151" s="46">
        <f t="shared" si="0"/>
        <v>4.080550418686574</v>
      </c>
    </row>
    <row r="152" spans="1:4" x14ac:dyDescent="0.25">
      <c r="A152" s="35">
        <v>41061</v>
      </c>
      <c r="B152" s="51">
        <v>2012</v>
      </c>
      <c r="C152" s="36">
        <v>4.0393999999999997</v>
      </c>
      <c r="D152" s="46">
        <f t="shared" si="0"/>
        <v>4.080550418686574</v>
      </c>
    </row>
    <row r="153" spans="1:4" x14ac:dyDescent="0.25">
      <c r="A153" s="35">
        <v>41091</v>
      </c>
      <c r="B153" s="51">
        <v>2012</v>
      </c>
      <c r="C153" s="39">
        <v>4.016571428571428</v>
      </c>
      <c r="D153" s="46">
        <f t="shared" si="0"/>
        <v>4.080550418686574</v>
      </c>
    </row>
    <row r="154" spans="1:4" x14ac:dyDescent="0.25">
      <c r="A154" s="35">
        <v>41122</v>
      </c>
      <c r="B154" s="51">
        <v>2012</v>
      </c>
      <c r="C154" s="39">
        <v>3.9903000000000004</v>
      </c>
      <c r="D154" s="46">
        <f t="shared" si="0"/>
        <v>4.080550418686574</v>
      </c>
    </row>
    <row r="155" spans="1:4" x14ac:dyDescent="0.25">
      <c r="A155" s="35">
        <v>41153</v>
      </c>
      <c r="B155" s="51">
        <v>2012</v>
      </c>
      <c r="C155" s="39">
        <v>3.9849333333333337</v>
      </c>
      <c r="D155" s="46">
        <f t="shared" si="0"/>
        <v>4.080550418686574</v>
      </c>
    </row>
    <row r="156" spans="1:4" x14ac:dyDescent="0.25">
      <c r="A156" s="35">
        <v>41183</v>
      </c>
      <c r="B156" s="51">
        <v>2012</v>
      </c>
      <c r="C156" s="39">
        <v>4.0040399999999998</v>
      </c>
      <c r="D156" s="46">
        <f t="shared" si="0"/>
        <v>4.080550418686574</v>
      </c>
    </row>
    <row r="157" spans="1:4" x14ac:dyDescent="0.25">
      <c r="A157" s="35">
        <v>41214</v>
      </c>
      <c r="B157" s="51">
        <v>2012</v>
      </c>
      <c r="C157" s="39">
        <v>3.9799636363636361</v>
      </c>
      <c r="D157" s="46">
        <f t="shared" si="0"/>
        <v>4.080550418686574</v>
      </c>
    </row>
    <row r="158" spans="1:4" x14ac:dyDescent="0.25">
      <c r="A158" s="40" t="s">
        <v>253</v>
      </c>
      <c r="B158" s="51">
        <v>2012</v>
      </c>
      <c r="C158" s="39">
        <v>4.0082000000000004</v>
      </c>
      <c r="D158" s="46">
        <f t="shared" si="0"/>
        <v>4.080550418686574</v>
      </c>
    </row>
    <row r="159" spans="1:4" x14ac:dyDescent="0.25">
      <c r="A159" s="40" t="s">
        <v>254</v>
      </c>
      <c r="B159" s="53">
        <v>2013</v>
      </c>
      <c r="C159" s="41">
        <v>3.6816000000000004</v>
      </c>
      <c r="D159" s="46">
        <f t="shared" si="0"/>
        <v>4.080550418686574</v>
      </c>
    </row>
    <row r="160" spans="1:4" x14ac:dyDescent="0.25">
      <c r="A160" s="40" t="s">
        <v>255</v>
      </c>
      <c r="B160" s="53">
        <v>2013</v>
      </c>
      <c r="C160" s="41">
        <v>3.681</v>
      </c>
      <c r="D160" s="46">
        <f t="shared" si="0"/>
        <v>4.080550418686574</v>
      </c>
    </row>
    <row r="161" spans="1:4" x14ac:dyDescent="0.25">
      <c r="A161" s="40" t="s">
        <v>256</v>
      </c>
      <c r="B161" s="53">
        <v>2013</v>
      </c>
      <c r="C161" s="41">
        <v>3.7881878703003107</v>
      </c>
      <c r="D161" s="46">
        <f t="shared" si="0"/>
        <v>4.080550418686574</v>
      </c>
    </row>
    <row r="162" spans="1:4" x14ac:dyDescent="0.25">
      <c r="A162" s="40" t="s">
        <v>257</v>
      </c>
      <c r="B162" s="53">
        <v>2013</v>
      </c>
      <c r="C162" s="41">
        <v>3.7705081036019559</v>
      </c>
      <c r="D162" s="46">
        <f t="shared" si="0"/>
        <v>4.080550418686574</v>
      </c>
    </row>
    <row r="163" spans="1:4" x14ac:dyDescent="0.25">
      <c r="A163" s="40" t="s">
        <v>258</v>
      </c>
      <c r="B163" s="53">
        <v>2013</v>
      </c>
      <c r="C163" s="41">
        <v>3.7643999999999997</v>
      </c>
      <c r="D163" s="46">
        <f t="shared" ref="D163:D216" si="1">AVERAGE($C$99:$C$217)</f>
        <v>4.080550418686574</v>
      </c>
    </row>
    <row r="164" spans="1:4" x14ac:dyDescent="0.25">
      <c r="A164" s="40" t="s">
        <v>259</v>
      </c>
      <c r="B164" s="53">
        <v>2013</v>
      </c>
      <c r="C164" s="42">
        <v>3.7778</v>
      </c>
      <c r="D164" s="46">
        <f t="shared" si="1"/>
        <v>4.080550418686574</v>
      </c>
    </row>
    <row r="165" spans="1:4" x14ac:dyDescent="0.25">
      <c r="A165" s="40" t="s">
        <v>260</v>
      </c>
      <c r="B165" s="53">
        <v>2013</v>
      </c>
      <c r="C165" s="41">
        <v>3.8101714285714285</v>
      </c>
      <c r="D165" s="46">
        <f t="shared" si="1"/>
        <v>4.080550418686574</v>
      </c>
    </row>
    <row r="166" spans="1:4" x14ac:dyDescent="0.25">
      <c r="A166" s="40" t="s">
        <v>261</v>
      </c>
      <c r="B166" s="53">
        <v>2013</v>
      </c>
      <c r="C166" s="41">
        <v>3.8095499999999998</v>
      </c>
      <c r="D166" s="46">
        <f t="shared" si="1"/>
        <v>4.080550418686574</v>
      </c>
    </row>
    <row r="167" spans="1:4" x14ac:dyDescent="0.25">
      <c r="A167" s="40" t="s">
        <v>262</v>
      </c>
      <c r="B167" s="53">
        <v>2013</v>
      </c>
      <c r="C167" s="41">
        <v>3.8188000000000004</v>
      </c>
      <c r="D167" s="46">
        <f t="shared" si="1"/>
        <v>4.080550418686574</v>
      </c>
    </row>
    <row r="168" spans="1:4" x14ac:dyDescent="0.25">
      <c r="A168" s="40" t="s">
        <v>263</v>
      </c>
      <c r="B168" s="53">
        <v>2013</v>
      </c>
      <c r="C168" s="41">
        <v>3.8546399999999998</v>
      </c>
      <c r="D168" s="46">
        <f t="shared" si="1"/>
        <v>4.080550418686574</v>
      </c>
    </row>
    <row r="169" spans="1:4" x14ac:dyDescent="0.25">
      <c r="A169" s="40" t="s">
        <v>264</v>
      </c>
      <c r="B169" s="53">
        <v>2013</v>
      </c>
      <c r="C169" s="41">
        <v>3.8498181818181818</v>
      </c>
      <c r="D169" s="46">
        <f t="shared" si="1"/>
        <v>4.080550418686574</v>
      </c>
    </row>
    <row r="170" spans="1:4" x14ac:dyDescent="0.25">
      <c r="A170" s="40" t="s">
        <v>265</v>
      </c>
      <c r="B170" s="53">
        <v>2013</v>
      </c>
      <c r="C170" s="42">
        <v>3.8917999999999999</v>
      </c>
      <c r="D170" s="46">
        <f t="shared" si="1"/>
        <v>4.080550418686574</v>
      </c>
    </row>
    <row r="171" spans="1:4" x14ac:dyDescent="0.25">
      <c r="A171" s="40" t="s">
        <v>266</v>
      </c>
      <c r="B171" s="53">
        <v>2014</v>
      </c>
      <c r="C171" s="41">
        <v>3.82</v>
      </c>
      <c r="D171" s="46">
        <f t="shared" si="1"/>
        <v>4.080550418686574</v>
      </c>
    </row>
    <row r="172" spans="1:4" x14ac:dyDescent="0.25">
      <c r="A172" s="40" t="s">
        <v>267</v>
      </c>
      <c r="B172" s="53">
        <v>2014</v>
      </c>
      <c r="C172" s="41">
        <v>3.83</v>
      </c>
      <c r="D172" s="46">
        <f t="shared" si="1"/>
        <v>4.080550418686574</v>
      </c>
    </row>
    <row r="173" spans="1:4" x14ac:dyDescent="0.25">
      <c r="A173" s="40" t="s">
        <v>268</v>
      </c>
      <c r="B173" s="53">
        <v>2014</v>
      </c>
      <c r="C173" s="41">
        <v>3.94</v>
      </c>
      <c r="D173" s="46">
        <f t="shared" si="1"/>
        <v>4.080550418686574</v>
      </c>
    </row>
    <row r="174" spans="1:4" x14ac:dyDescent="0.25">
      <c r="A174" s="40" t="s">
        <v>269</v>
      </c>
      <c r="B174" s="53">
        <v>2014</v>
      </c>
      <c r="C174" s="41">
        <v>3.91</v>
      </c>
      <c r="D174" s="46">
        <f t="shared" si="1"/>
        <v>4.080550418686574</v>
      </c>
    </row>
    <row r="175" spans="1:4" x14ac:dyDescent="0.25">
      <c r="A175" s="40" t="s">
        <v>270</v>
      </c>
      <c r="B175" s="53">
        <v>2014</v>
      </c>
      <c r="C175" s="41">
        <v>3.93</v>
      </c>
      <c r="D175" s="46">
        <f t="shared" si="1"/>
        <v>4.080550418686574</v>
      </c>
    </row>
    <row r="176" spans="1:4" x14ac:dyDescent="0.25">
      <c r="A176" s="40" t="s">
        <v>271</v>
      </c>
      <c r="B176" s="53">
        <v>2014</v>
      </c>
      <c r="C176" s="41">
        <v>3.97</v>
      </c>
      <c r="D176" s="46">
        <f t="shared" si="1"/>
        <v>4.080550418686574</v>
      </c>
    </row>
    <row r="177" spans="1:4" x14ac:dyDescent="0.25">
      <c r="A177" s="40" t="s">
        <v>272</v>
      </c>
      <c r="B177" s="53">
        <v>2014</v>
      </c>
      <c r="C177" s="41">
        <v>3.9985714285714291</v>
      </c>
      <c r="D177" s="46">
        <f t="shared" si="1"/>
        <v>4.080550418686574</v>
      </c>
    </row>
    <row r="178" spans="1:4" x14ac:dyDescent="0.25">
      <c r="A178" s="40" t="s">
        <v>273</v>
      </c>
      <c r="B178" s="53">
        <v>2014</v>
      </c>
      <c r="C178" s="41">
        <v>4.0330499999999994</v>
      </c>
      <c r="D178" s="46">
        <f t="shared" si="1"/>
        <v>4.080550418686574</v>
      </c>
    </row>
    <row r="179" spans="1:4" x14ac:dyDescent="0.25">
      <c r="A179" s="40" t="s">
        <v>274</v>
      </c>
      <c r="B179" s="53">
        <v>2014</v>
      </c>
      <c r="C179" s="41">
        <v>4.0497333333333332</v>
      </c>
      <c r="D179" s="46">
        <f t="shared" si="1"/>
        <v>4.080550418686574</v>
      </c>
    </row>
    <row r="180" spans="1:4" x14ac:dyDescent="0.25">
      <c r="A180" s="40" t="s">
        <v>275</v>
      </c>
      <c r="B180" s="53">
        <v>2014</v>
      </c>
      <c r="C180" s="41">
        <v>4.0873200000000001</v>
      </c>
      <c r="D180" s="46">
        <f t="shared" si="1"/>
        <v>4.080550418686574</v>
      </c>
    </row>
    <row r="181" spans="1:4" x14ac:dyDescent="0.25">
      <c r="A181" s="40" t="s">
        <v>276</v>
      </c>
      <c r="B181" s="53">
        <v>2014</v>
      </c>
      <c r="C181" s="41">
        <v>4.1430545454545458</v>
      </c>
      <c r="D181" s="46">
        <f t="shared" si="1"/>
        <v>4.080550418686574</v>
      </c>
    </row>
    <row r="182" spans="1:4" x14ac:dyDescent="0.25">
      <c r="A182" s="40" t="s">
        <v>277</v>
      </c>
      <c r="B182" s="53">
        <v>2014</v>
      </c>
      <c r="C182" s="41">
        <v>4.18</v>
      </c>
      <c r="D182" s="46">
        <f t="shared" si="1"/>
        <v>4.080550418686574</v>
      </c>
    </row>
    <row r="183" spans="1:4" x14ac:dyDescent="0.25">
      <c r="A183" s="40" t="s">
        <v>278</v>
      </c>
      <c r="B183" s="53">
        <v>2015</v>
      </c>
      <c r="C183" s="41">
        <v>4.2012</v>
      </c>
      <c r="D183" s="46">
        <f t="shared" si="1"/>
        <v>4.080550418686574</v>
      </c>
    </row>
    <row r="184" spans="1:4" x14ac:dyDescent="0.25">
      <c r="A184" s="40" t="s">
        <v>279</v>
      </c>
      <c r="B184" s="53">
        <v>2015</v>
      </c>
      <c r="C184" s="41">
        <v>4.2233999999999998</v>
      </c>
      <c r="D184" s="46">
        <f t="shared" si="1"/>
        <v>4.080550418686574</v>
      </c>
    </row>
    <row r="185" spans="1:4" x14ac:dyDescent="0.25">
      <c r="A185" s="40" t="s">
        <v>280</v>
      </c>
      <c r="B185" s="53">
        <v>2015</v>
      </c>
      <c r="C185" s="41">
        <v>4.2324000000000002</v>
      </c>
      <c r="D185" s="46">
        <f t="shared" si="1"/>
        <v>4.080550418686574</v>
      </c>
    </row>
    <row r="186" spans="1:4" x14ac:dyDescent="0.25">
      <c r="A186" s="40" t="s">
        <v>281</v>
      </c>
      <c r="B186" s="53">
        <v>2015</v>
      </c>
      <c r="C186" s="41">
        <v>4.3697999999999997</v>
      </c>
      <c r="D186" s="46">
        <f t="shared" si="1"/>
        <v>4.080550418686574</v>
      </c>
    </row>
    <row r="187" spans="1:4" x14ac:dyDescent="0.25">
      <c r="A187" s="40" t="s">
        <v>282</v>
      </c>
      <c r="B187" s="53">
        <v>2015</v>
      </c>
      <c r="C187" s="41">
        <v>4.4512799999999997</v>
      </c>
      <c r="D187" s="46">
        <f t="shared" si="1"/>
        <v>4.080550418686574</v>
      </c>
    </row>
    <row r="188" spans="1:4" x14ac:dyDescent="0.25">
      <c r="A188" s="40" t="s">
        <v>283</v>
      </c>
      <c r="B188" s="53">
        <v>2015</v>
      </c>
      <c r="C188" s="41">
        <v>4.3872</v>
      </c>
      <c r="D188" s="46">
        <f t="shared" si="1"/>
        <v>4.080550418686574</v>
      </c>
    </row>
    <row r="189" spans="1:4" x14ac:dyDescent="0.25">
      <c r="A189" s="40" t="s">
        <v>284</v>
      </c>
      <c r="B189" s="53">
        <v>2015</v>
      </c>
      <c r="C189" s="41">
        <v>4.3284000000000002</v>
      </c>
      <c r="D189" s="46">
        <f t="shared" si="1"/>
        <v>4.080550418686574</v>
      </c>
    </row>
    <row r="190" spans="1:4" x14ac:dyDescent="0.25">
      <c r="A190" s="40" t="s">
        <v>285</v>
      </c>
      <c r="B190" s="53">
        <v>2015</v>
      </c>
      <c r="C190" s="41">
        <v>4.301588438544643</v>
      </c>
      <c r="D190" s="46">
        <f t="shared" si="1"/>
        <v>4.080550418686574</v>
      </c>
    </row>
    <row r="191" spans="1:4" x14ac:dyDescent="0.25">
      <c r="A191" s="40" t="s">
        <v>286</v>
      </c>
      <c r="B191" s="53">
        <v>2015</v>
      </c>
      <c r="C191" s="41">
        <v>4.3315999999999999</v>
      </c>
      <c r="D191" s="46">
        <f t="shared" si="1"/>
        <v>4.080550418686574</v>
      </c>
    </row>
    <row r="192" spans="1:4" x14ac:dyDescent="0.25">
      <c r="A192" s="40" t="s">
        <v>287</v>
      </c>
      <c r="B192" s="53">
        <v>2015</v>
      </c>
      <c r="C192" s="41">
        <v>4.3047599999999999</v>
      </c>
      <c r="D192" s="46">
        <f t="shared" si="1"/>
        <v>4.080550418686574</v>
      </c>
    </row>
    <row r="193" spans="1:4" x14ac:dyDescent="0.25">
      <c r="A193" s="40" t="s">
        <v>288</v>
      </c>
      <c r="B193" s="53">
        <v>2015</v>
      </c>
      <c r="C193" s="41">
        <v>4.3495636363636363</v>
      </c>
      <c r="D193" s="46">
        <f t="shared" si="1"/>
        <v>4.080550418686574</v>
      </c>
    </row>
    <row r="194" spans="1:4" x14ac:dyDescent="0.25">
      <c r="A194" s="40" t="s">
        <v>289</v>
      </c>
      <c r="B194" s="53">
        <v>2015</v>
      </c>
      <c r="C194" s="41">
        <v>4.4210000000000003</v>
      </c>
      <c r="D194" s="46">
        <f t="shared" si="1"/>
        <v>4.080550418686574</v>
      </c>
    </row>
    <row r="195" spans="1:4" x14ac:dyDescent="0.25">
      <c r="A195" s="40" t="s">
        <v>290</v>
      </c>
      <c r="B195" s="53">
        <v>2016</v>
      </c>
      <c r="C195" s="41">
        <v>4.3979999999999997</v>
      </c>
      <c r="D195" s="46">
        <f t="shared" si="1"/>
        <v>4.080550418686574</v>
      </c>
    </row>
    <row r="196" spans="1:4" x14ac:dyDescent="0.25">
      <c r="A196" s="40" t="s">
        <v>291</v>
      </c>
      <c r="B196" s="53">
        <v>2016</v>
      </c>
      <c r="C196" s="41">
        <v>4.1832000000000003</v>
      </c>
      <c r="D196" s="46">
        <f t="shared" si="1"/>
        <v>4.080550418686574</v>
      </c>
    </row>
    <row r="197" spans="1:4" x14ac:dyDescent="0.25">
      <c r="A197" s="40" t="s">
        <v>292</v>
      </c>
      <c r="B197" s="53">
        <v>2016</v>
      </c>
      <c r="C197" s="41">
        <v>4.1139999999999999</v>
      </c>
      <c r="D197" s="46">
        <f t="shared" si="1"/>
        <v>4.080550418686574</v>
      </c>
    </row>
    <row r="198" spans="1:4" x14ac:dyDescent="0.25">
      <c r="A198" s="40" t="s">
        <v>293</v>
      </c>
      <c r="B198" s="53">
        <v>2016</v>
      </c>
      <c r="C198" s="41">
        <v>4.1493000000000002</v>
      </c>
      <c r="D198" s="46">
        <f t="shared" si="1"/>
        <v>4.080550418686574</v>
      </c>
    </row>
    <row r="199" spans="1:4" x14ac:dyDescent="0.25">
      <c r="A199" s="40" t="s">
        <v>294</v>
      </c>
      <c r="B199" s="53">
        <v>2016</v>
      </c>
      <c r="C199" s="41">
        <v>4.1635200000000001</v>
      </c>
      <c r="D199" s="46">
        <f t="shared" si="1"/>
        <v>4.080550418686574</v>
      </c>
    </row>
    <row r="200" spans="1:4" x14ac:dyDescent="0.25">
      <c r="A200" s="40" t="s">
        <v>295</v>
      </c>
      <c r="B200" s="53">
        <v>2016</v>
      </c>
      <c r="C200" s="41">
        <v>4.1947999999999999</v>
      </c>
      <c r="D200" s="46">
        <f t="shared" si="1"/>
        <v>4.080550418686574</v>
      </c>
    </row>
    <row r="201" spans="1:4" x14ac:dyDescent="0.25">
      <c r="A201" s="40" t="s">
        <v>296</v>
      </c>
      <c r="B201" s="53">
        <v>2016</v>
      </c>
      <c r="C201" s="43">
        <v>4.2</v>
      </c>
      <c r="D201" s="46">
        <f t="shared" si="1"/>
        <v>4.080550418686574</v>
      </c>
    </row>
    <row r="202" spans="1:4" x14ac:dyDescent="0.25">
      <c r="A202" s="40" t="s">
        <v>297</v>
      </c>
      <c r="B202" s="53">
        <v>2016</v>
      </c>
      <c r="C202" s="43">
        <v>4.1399999999999997</v>
      </c>
      <c r="D202" s="46">
        <f t="shared" si="1"/>
        <v>4.080550418686574</v>
      </c>
    </row>
    <row r="203" spans="1:4" x14ac:dyDescent="0.25">
      <c r="A203" s="40" t="s">
        <v>298</v>
      </c>
      <c r="B203" s="53">
        <v>2016</v>
      </c>
      <c r="C203" s="43">
        <v>4.12</v>
      </c>
      <c r="D203" s="46">
        <f t="shared" si="1"/>
        <v>4.080550418686574</v>
      </c>
    </row>
    <row r="204" spans="1:4" x14ac:dyDescent="0.25">
      <c r="A204" s="40" t="s">
        <v>299</v>
      </c>
      <c r="B204" s="53">
        <v>2016</v>
      </c>
      <c r="C204" s="43">
        <v>4.12</v>
      </c>
      <c r="D204" s="46">
        <f t="shared" si="1"/>
        <v>4.080550418686574</v>
      </c>
    </row>
    <row r="205" spans="1:4" x14ac:dyDescent="0.25">
      <c r="A205" s="40" t="s">
        <v>300</v>
      </c>
      <c r="B205" s="53">
        <v>2016</v>
      </c>
      <c r="C205" s="43">
        <v>4.1900000000000004</v>
      </c>
      <c r="D205" s="46">
        <f t="shared" si="1"/>
        <v>4.080550418686574</v>
      </c>
    </row>
    <row r="206" spans="1:4" x14ac:dyDescent="0.25">
      <c r="A206" s="40" t="s">
        <v>389</v>
      </c>
      <c r="B206" s="53">
        <v>2016</v>
      </c>
      <c r="C206" s="43">
        <v>4.1900000000000004</v>
      </c>
      <c r="D206" s="46">
        <f t="shared" si="1"/>
        <v>4.080550418686574</v>
      </c>
    </row>
    <row r="207" spans="1:4" x14ac:dyDescent="0.25">
      <c r="A207" s="40" t="s">
        <v>390</v>
      </c>
      <c r="B207" s="53">
        <v>2017</v>
      </c>
      <c r="C207" s="6">
        <v>3.84</v>
      </c>
      <c r="D207" s="46">
        <f t="shared" si="1"/>
        <v>4.080550418686574</v>
      </c>
    </row>
    <row r="208" spans="1:4" x14ac:dyDescent="0.25">
      <c r="A208" s="40" t="s">
        <v>391</v>
      </c>
      <c r="B208" s="53">
        <v>2017</v>
      </c>
      <c r="C208" s="6">
        <v>3.78</v>
      </c>
      <c r="D208" s="46">
        <f t="shared" si="1"/>
        <v>4.080550418686574</v>
      </c>
    </row>
    <row r="209" spans="1:7" x14ac:dyDescent="0.25">
      <c r="A209" s="44" t="s">
        <v>392</v>
      </c>
      <c r="B209" s="53">
        <v>2017</v>
      </c>
      <c r="C209" s="45">
        <v>3.96</v>
      </c>
      <c r="D209" s="46">
        <f t="shared" si="1"/>
        <v>4.080550418686574</v>
      </c>
    </row>
    <row r="210" spans="1:7" x14ac:dyDescent="0.25">
      <c r="A210" s="44" t="s">
        <v>393</v>
      </c>
      <c r="B210" s="53">
        <v>2017</v>
      </c>
      <c r="C210" s="45">
        <v>3.9</v>
      </c>
      <c r="D210" s="46">
        <f t="shared" si="1"/>
        <v>4.080550418686574</v>
      </c>
    </row>
    <row r="211" spans="1:7" ht="17.25" customHeight="1" x14ac:dyDescent="0.25">
      <c r="A211" s="44" t="s">
        <v>394</v>
      </c>
      <c r="B211" s="53">
        <v>2017</v>
      </c>
      <c r="C211" s="6">
        <v>3.94</v>
      </c>
      <c r="D211" s="46">
        <f t="shared" si="1"/>
        <v>4.080550418686574</v>
      </c>
    </row>
    <row r="212" spans="1:7" x14ac:dyDescent="0.25">
      <c r="A212" s="44" t="s">
        <v>395</v>
      </c>
      <c r="B212" s="53">
        <v>2017</v>
      </c>
      <c r="C212" s="6">
        <v>3.94</v>
      </c>
      <c r="D212" s="46">
        <f t="shared" si="1"/>
        <v>4.080550418686574</v>
      </c>
    </row>
    <row r="213" spans="1:7" x14ac:dyDescent="0.25">
      <c r="A213" s="57" t="s">
        <v>403</v>
      </c>
      <c r="B213" s="53">
        <v>2017</v>
      </c>
      <c r="C213" s="6">
        <v>3.93</v>
      </c>
      <c r="D213" s="46">
        <f t="shared" si="1"/>
        <v>4.080550418686574</v>
      </c>
    </row>
    <row r="214" spans="1:7" x14ac:dyDescent="0.25">
      <c r="A214" s="44" t="s">
        <v>404</v>
      </c>
      <c r="B214" s="53">
        <v>2017</v>
      </c>
      <c r="C214" s="6">
        <v>3.92</v>
      </c>
      <c r="D214" s="46">
        <f t="shared" si="1"/>
        <v>4.080550418686574</v>
      </c>
    </row>
    <row r="215" spans="1:7" x14ac:dyDescent="0.25">
      <c r="A215" s="44" t="s">
        <v>405</v>
      </c>
      <c r="B215" s="53">
        <v>2017</v>
      </c>
      <c r="C215" s="6">
        <v>3.89</v>
      </c>
      <c r="D215" s="46">
        <f t="shared" si="1"/>
        <v>4.080550418686574</v>
      </c>
    </row>
    <row r="216" spans="1:7" x14ac:dyDescent="0.25">
      <c r="A216" s="44" t="s">
        <v>406</v>
      </c>
      <c r="B216" s="53">
        <v>2017</v>
      </c>
      <c r="C216" s="6">
        <v>3.91</v>
      </c>
      <c r="D216" s="46">
        <f t="shared" si="1"/>
        <v>4.080550418686574</v>
      </c>
    </row>
    <row r="217" spans="1:7" x14ac:dyDescent="0.25">
      <c r="A217" s="58" t="s">
        <v>407</v>
      </c>
      <c r="B217" s="53">
        <v>2017</v>
      </c>
      <c r="C217" s="6">
        <v>3.89</v>
      </c>
      <c r="D217" s="46">
        <f>AVERAGE($C$99:$C$217)</f>
        <v>4.080550418686574</v>
      </c>
    </row>
    <row r="218" spans="1:7" x14ac:dyDescent="0.25">
      <c r="B218" s="53">
        <v>2017</v>
      </c>
    </row>
    <row r="219" spans="1:7" x14ac:dyDescent="0.25">
      <c r="G219" s="49" t="s">
        <v>397</v>
      </c>
    </row>
    <row r="220" spans="1:7" x14ac:dyDescent="0.25">
      <c r="G220" s="49" t="s">
        <v>398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D53"/>
  <sheetViews>
    <sheetView tabSelected="1" topLeftCell="A19" workbookViewId="0">
      <selection activeCell="I36" sqref="I36"/>
    </sheetView>
  </sheetViews>
  <sheetFormatPr defaultRowHeight="15" x14ac:dyDescent="0.25"/>
  <cols>
    <col min="2" max="2" width="15" customWidth="1"/>
    <col min="3" max="3" width="13" customWidth="1"/>
  </cols>
  <sheetData>
    <row r="2" spans="1:4" x14ac:dyDescent="0.25">
      <c r="A2" t="s">
        <v>375</v>
      </c>
    </row>
    <row r="3" spans="1:4" ht="30" x14ac:dyDescent="0.25">
      <c r="B3" s="33" t="s">
        <v>376</v>
      </c>
      <c r="C3" s="33" t="s">
        <v>377</v>
      </c>
      <c r="D3" t="s">
        <v>378</v>
      </c>
    </row>
    <row r="4" spans="1:4" x14ac:dyDescent="0.25">
      <c r="A4">
        <v>2008</v>
      </c>
      <c r="B4" s="34">
        <v>0.01</v>
      </c>
      <c r="C4" s="34">
        <v>0.75</v>
      </c>
      <c r="D4" s="34">
        <v>0.24</v>
      </c>
    </row>
    <row r="5" spans="1:4" x14ac:dyDescent="0.25">
      <c r="A5">
        <v>2012</v>
      </c>
      <c r="B5" s="34">
        <v>0.02</v>
      </c>
      <c r="C5" s="34">
        <v>0.8</v>
      </c>
      <c r="D5" s="34">
        <v>0.18</v>
      </c>
    </row>
    <row r="6" spans="1:4" x14ac:dyDescent="0.25">
      <c r="A6">
        <v>2016</v>
      </c>
      <c r="B6" s="34">
        <v>0.1</v>
      </c>
      <c r="C6" s="34">
        <v>0.56999999999999995</v>
      </c>
      <c r="D6" s="34">
        <v>0.33</v>
      </c>
    </row>
    <row r="7" spans="1:4" x14ac:dyDescent="0.25">
      <c r="A7">
        <v>2017</v>
      </c>
      <c r="B7" s="34">
        <v>0.13548896464012344</v>
      </c>
      <c r="C7" s="34">
        <v>0.51420550557024758</v>
      </c>
      <c r="D7" s="34">
        <v>0.35030552978962892</v>
      </c>
    </row>
    <row r="8" spans="1:4" x14ac:dyDescent="0.25">
      <c r="B8" s="34"/>
      <c r="C8" s="34"/>
      <c r="D8" s="34"/>
    </row>
    <row r="17" spans="1:3" x14ac:dyDescent="0.25">
      <c r="A17" t="s">
        <v>379</v>
      </c>
    </row>
    <row r="18" spans="1:3" ht="30" x14ac:dyDescent="0.25">
      <c r="B18" s="33" t="s">
        <v>380</v>
      </c>
      <c r="C18" s="33" t="s">
        <v>381</v>
      </c>
    </row>
    <row r="19" spans="1:3" x14ac:dyDescent="0.25">
      <c r="A19">
        <v>2008</v>
      </c>
      <c r="B19" s="34">
        <v>0.308</v>
      </c>
      <c r="C19" s="34">
        <v>0.69199999999999995</v>
      </c>
    </row>
    <row r="20" spans="1:3" x14ac:dyDescent="0.25">
      <c r="A20">
        <v>2012</v>
      </c>
      <c r="B20" s="34">
        <v>0.42899999999999999</v>
      </c>
      <c r="C20" s="34">
        <v>0.57099999999999995</v>
      </c>
    </row>
    <row r="21" spans="1:3" x14ac:dyDescent="0.25">
      <c r="A21">
        <v>2016</v>
      </c>
      <c r="B21" s="34">
        <v>0.45100000000000001</v>
      </c>
      <c r="C21" s="34">
        <v>0.54900000000000004</v>
      </c>
    </row>
    <row r="22" spans="1:3" x14ac:dyDescent="0.25">
      <c r="A22">
        <v>2017</v>
      </c>
      <c r="B22" s="34">
        <v>0.46</v>
      </c>
      <c r="C22" s="34">
        <v>0.54</v>
      </c>
    </row>
    <row r="23" spans="1:3" x14ac:dyDescent="0.25">
      <c r="B23" s="34"/>
      <c r="C23" s="34"/>
    </row>
    <row r="31" spans="1:3" x14ac:dyDescent="0.25">
      <c r="A31" t="s">
        <v>382</v>
      </c>
    </row>
    <row r="32" spans="1:3" x14ac:dyDescent="0.25">
      <c r="B32" t="s">
        <v>383</v>
      </c>
      <c r="C32" t="s">
        <v>384</v>
      </c>
    </row>
    <row r="33" spans="1:4" x14ac:dyDescent="0.25">
      <c r="A33">
        <v>2008</v>
      </c>
      <c r="B33" s="34">
        <v>0.56899999999999995</v>
      </c>
      <c r="C33" s="34">
        <v>0.43099999999999999</v>
      </c>
    </row>
    <row r="34" spans="1:4" x14ac:dyDescent="0.25">
      <c r="A34">
        <v>2012</v>
      </c>
      <c r="B34" s="34">
        <v>0.66600000000000004</v>
      </c>
      <c r="C34" s="34">
        <v>0.33400000000000002</v>
      </c>
    </row>
    <row r="35" spans="1:4" x14ac:dyDescent="0.25">
      <c r="A35">
        <v>2016</v>
      </c>
      <c r="B35" s="34">
        <v>0.7767423811842773</v>
      </c>
      <c r="C35" s="34">
        <v>0.22325761881572265</v>
      </c>
      <c r="D35" s="64"/>
    </row>
    <row r="36" spans="1:4" x14ac:dyDescent="0.25">
      <c r="A36">
        <v>2017</v>
      </c>
      <c r="B36" s="34">
        <v>0.79199598092507606</v>
      </c>
      <c r="C36" s="34">
        <v>0.208004019074924</v>
      </c>
    </row>
    <row r="37" spans="1:4" x14ac:dyDescent="0.25">
      <c r="C37" s="64"/>
    </row>
    <row r="48" spans="1:4" x14ac:dyDescent="0.25">
      <c r="A48" t="s">
        <v>385</v>
      </c>
    </row>
    <row r="49" spans="1:4" ht="45" x14ac:dyDescent="0.25">
      <c r="B49" s="33" t="s">
        <v>386</v>
      </c>
      <c r="C49" s="33" t="s">
        <v>387</v>
      </c>
      <c r="D49" s="33" t="s">
        <v>388</v>
      </c>
    </row>
    <row r="50" spans="1:4" x14ac:dyDescent="0.25">
      <c r="A50">
        <v>2008</v>
      </c>
      <c r="B50" s="34">
        <v>0.42099999999999999</v>
      </c>
      <c r="C50" s="34">
        <v>0.29399999999999998</v>
      </c>
      <c r="D50" s="34">
        <v>0.28499999999999998</v>
      </c>
    </row>
    <row r="51" spans="1:4" x14ac:dyDescent="0.25">
      <c r="A51">
        <v>2012</v>
      </c>
      <c r="B51" s="34">
        <v>0.38300000000000001</v>
      </c>
      <c r="C51" s="34">
        <v>0.20599999999999999</v>
      </c>
      <c r="D51" s="34">
        <v>0.41099999999999998</v>
      </c>
    </row>
    <row r="52" spans="1:4" x14ac:dyDescent="0.25">
      <c r="A52">
        <v>2016</v>
      </c>
      <c r="B52" s="34">
        <v>0.45900000000000002</v>
      </c>
      <c r="C52" s="34">
        <v>0.189</v>
      </c>
      <c r="D52" s="34">
        <v>0.35199999999999998</v>
      </c>
    </row>
    <row r="53" spans="1:4" x14ac:dyDescent="0.25">
      <c r="A53">
        <v>2017</v>
      </c>
      <c r="B53" s="34">
        <v>0.49662841287648923</v>
      </c>
      <c r="C53" s="34">
        <v>0.14940477983959807</v>
      </c>
      <c r="D53" s="34">
        <v>0.35396680728391278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E39:O39"/>
  <sheetViews>
    <sheetView zoomScale="80" zoomScaleNormal="80" workbookViewId="0">
      <selection activeCell="T38" sqref="T38"/>
    </sheetView>
  </sheetViews>
  <sheetFormatPr defaultRowHeight="15" x14ac:dyDescent="0.25"/>
  <sheetData>
    <row r="39" spans="5:15" x14ac:dyDescent="0.25">
      <c r="E39" t="s">
        <v>419</v>
      </c>
      <c r="F39" t="s">
        <v>420</v>
      </c>
      <c r="G39" t="s">
        <v>421</v>
      </c>
      <c r="H39" t="s">
        <v>422</v>
      </c>
      <c r="I39" t="s">
        <v>423</v>
      </c>
      <c r="J39" t="s">
        <v>424</v>
      </c>
      <c r="K39" t="s">
        <v>425</v>
      </c>
      <c r="L39" t="s">
        <v>426</v>
      </c>
      <c r="M39" t="s">
        <v>427</v>
      </c>
      <c r="N39" t="s">
        <v>428</v>
      </c>
      <c r="O39" t="s">
        <v>429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2"/>
  <sheetViews>
    <sheetView topLeftCell="A251" workbookViewId="0">
      <selection activeCell="A269" sqref="A269"/>
    </sheetView>
  </sheetViews>
  <sheetFormatPr defaultRowHeight="15" x14ac:dyDescent="0.25"/>
  <cols>
    <col min="1" max="1" width="10.7109375" customWidth="1"/>
    <col min="4" max="4" width="20" customWidth="1"/>
    <col min="5" max="5" width="18" customWidth="1"/>
    <col min="7" max="7" width="12" customWidth="1"/>
    <col min="8" max="8" width="9.140625" style="19"/>
  </cols>
  <sheetData>
    <row r="1" spans="1:15" x14ac:dyDescent="0.25">
      <c r="A1" t="s">
        <v>0</v>
      </c>
      <c r="B1" t="s">
        <v>109</v>
      </c>
      <c r="C1" t="s">
        <v>110</v>
      </c>
      <c r="D1" t="s">
        <v>111</v>
      </c>
      <c r="E1" t="s">
        <v>112</v>
      </c>
      <c r="F1" t="s">
        <v>113</v>
      </c>
      <c r="G1" t="s">
        <v>114</v>
      </c>
      <c r="H1" s="19" t="s">
        <v>115</v>
      </c>
      <c r="I1" t="s">
        <v>109</v>
      </c>
      <c r="J1" t="s">
        <v>110</v>
      </c>
      <c r="K1" t="s">
        <v>111</v>
      </c>
      <c r="L1" t="s">
        <v>112</v>
      </c>
      <c r="M1" t="s">
        <v>113</v>
      </c>
      <c r="N1" t="s">
        <v>114</v>
      </c>
      <c r="O1" t="s">
        <v>115</v>
      </c>
    </row>
    <row r="2" spans="1:15" hidden="1" x14ac:dyDescent="0.25">
      <c r="A2" s="4">
        <v>34546</v>
      </c>
      <c r="B2">
        <v>15.98</v>
      </c>
      <c r="C2">
        <f>VLOOKUP(A2,[5]Czech!$A$2:$F$282,6,FALSE)</f>
        <v>5.99</v>
      </c>
      <c r="H2" s="19">
        <v>4.8499999999999996</v>
      </c>
    </row>
    <row r="3" spans="1:15" hidden="1" x14ac:dyDescent="0.25">
      <c r="A3" s="4">
        <v>34577</v>
      </c>
      <c r="B3">
        <v>16.600000000000001</v>
      </c>
      <c r="C3">
        <f>VLOOKUP(A3,[5]Czech!$A$2:$F$282,6,FALSE)</f>
        <v>6.1</v>
      </c>
      <c r="H3" s="19">
        <v>5</v>
      </c>
    </row>
    <row r="4" spans="1:15" hidden="1" x14ac:dyDescent="0.25">
      <c r="A4" s="4">
        <v>34607</v>
      </c>
      <c r="B4">
        <v>14.73</v>
      </c>
      <c r="C4">
        <f>VLOOKUP(A4,[5]Czech!$A$2:$F$282,6,FALSE)</f>
        <v>6.26</v>
      </c>
      <c r="H4" s="19">
        <v>5.0999999999999996</v>
      </c>
    </row>
    <row r="5" spans="1:15" hidden="1" x14ac:dyDescent="0.25">
      <c r="A5" s="4">
        <v>34638</v>
      </c>
      <c r="B5">
        <v>14.27</v>
      </c>
      <c r="C5">
        <f>VLOOKUP(A5,[5]Czech!$A$2:$F$282,6,FALSE)</f>
        <v>6.3</v>
      </c>
      <c r="H5" s="19">
        <v>5.0999999999999996</v>
      </c>
    </row>
    <row r="6" spans="1:15" hidden="1" x14ac:dyDescent="0.25">
      <c r="A6" s="4">
        <v>34668</v>
      </c>
      <c r="B6">
        <v>12.28</v>
      </c>
      <c r="C6">
        <f>VLOOKUP(A6,[5]Czech!$A$2:$F$282,6,FALSE)</f>
        <v>6.82</v>
      </c>
      <c r="H6" s="19">
        <v>5.2</v>
      </c>
    </row>
    <row r="7" spans="1:15" hidden="1" x14ac:dyDescent="0.25">
      <c r="A7" s="4">
        <v>34699</v>
      </c>
      <c r="B7">
        <v>10</v>
      </c>
      <c r="C7">
        <f>VLOOKUP(A7,[5]Czech!$A$2:$F$282,6,FALSE)</f>
        <v>6.98</v>
      </c>
      <c r="H7" s="19">
        <v>5.2</v>
      </c>
    </row>
    <row r="8" spans="1:15" hidden="1" x14ac:dyDescent="0.25">
      <c r="A8" s="4">
        <v>34730</v>
      </c>
      <c r="B8">
        <v>12.69</v>
      </c>
      <c r="C8">
        <f>VLOOKUP(A8,[5]Czech!$A$2:$F$282,6,FALSE)</f>
        <v>7.68</v>
      </c>
      <c r="H8" s="19">
        <v>5.2</v>
      </c>
    </row>
    <row r="9" spans="1:15" hidden="1" x14ac:dyDescent="0.25">
      <c r="A9" s="4">
        <v>34758</v>
      </c>
      <c r="B9">
        <v>12.69</v>
      </c>
      <c r="C9">
        <f>VLOOKUP(A9,[5]Czech!$A$2:$F$282,6,FALSE)</f>
        <v>8.26</v>
      </c>
      <c r="H9" s="19">
        <v>5.2</v>
      </c>
    </row>
    <row r="10" spans="1:15" hidden="1" x14ac:dyDescent="0.25">
      <c r="A10" s="4">
        <v>34789</v>
      </c>
      <c r="B10">
        <v>10.17</v>
      </c>
      <c r="C10">
        <f>VLOOKUP(A10,[5]Czech!$A$2:$F$282,6,FALSE)</f>
        <v>8.3000000000000007</v>
      </c>
      <c r="H10" s="19">
        <v>4.8499999999999996</v>
      </c>
    </row>
    <row r="11" spans="1:15" hidden="1" x14ac:dyDescent="0.25">
      <c r="A11" s="4">
        <v>34819</v>
      </c>
      <c r="B11">
        <v>12.98</v>
      </c>
      <c r="C11">
        <f>VLOOKUP(A11,[5]Czech!$A$2:$F$282,6,FALSE)</f>
        <v>8.35</v>
      </c>
      <c r="H11" s="19">
        <v>4.6500000000000004</v>
      </c>
    </row>
    <row r="12" spans="1:15" hidden="1" x14ac:dyDescent="0.25">
      <c r="A12" s="4">
        <v>34850</v>
      </c>
      <c r="B12">
        <v>13.47</v>
      </c>
      <c r="C12">
        <f>VLOOKUP(A12,[5]Czech!$A$2:$F$282,6,FALSE)</f>
        <v>8.35</v>
      </c>
      <c r="H12" s="19">
        <v>4.3</v>
      </c>
    </row>
    <row r="13" spans="1:15" hidden="1" x14ac:dyDescent="0.25">
      <c r="A13" s="4">
        <v>34880</v>
      </c>
      <c r="B13">
        <v>13.85</v>
      </c>
      <c r="C13">
        <f>VLOOKUP(A13,[5]Czech!$A$2:$F$282,6,FALSE)</f>
        <v>8.36</v>
      </c>
      <c r="H13" s="19">
        <v>4.3499999999999996</v>
      </c>
    </row>
    <row r="14" spans="1:15" hidden="1" x14ac:dyDescent="0.25">
      <c r="A14" s="4">
        <v>34911</v>
      </c>
      <c r="B14">
        <v>14.18</v>
      </c>
      <c r="C14">
        <f>VLOOKUP(A14,[5]Czech!$A$2:$F$282,6,FALSE)</f>
        <v>8.5299999999999994</v>
      </c>
      <c r="H14" s="19">
        <v>4.3499999999999996</v>
      </c>
    </row>
    <row r="15" spans="1:15" hidden="1" x14ac:dyDescent="0.25">
      <c r="A15" s="4">
        <v>34942</v>
      </c>
      <c r="B15">
        <v>14.7</v>
      </c>
      <c r="C15">
        <f>VLOOKUP(A15,[5]Czech!$A$2:$F$282,6,FALSE)</f>
        <v>8.7899999999999991</v>
      </c>
      <c r="H15" s="19">
        <v>4.3499999999999996</v>
      </c>
    </row>
    <row r="16" spans="1:15" hidden="1" x14ac:dyDescent="0.25">
      <c r="A16" s="4">
        <v>34972</v>
      </c>
      <c r="B16">
        <v>14.98</v>
      </c>
      <c r="C16">
        <f>VLOOKUP(A16,[5]Czech!$A$2:$F$282,6,FALSE)</f>
        <v>8.8699999999999992</v>
      </c>
      <c r="H16" s="19">
        <v>4.0999999999999996</v>
      </c>
    </row>
    <row r="17" spans="1:8" hidden="1" x14ac:dyDescent="0.25">
      <c r="A17" s="4">
        <v>35003</v>
      </c>
      <c r="B17">
        <v>14.3</v>
      </c>
      <c r="C17">
        <f>VLOOKUP(A17,[5]Czech!$A$2:$F$282,6,FALSE)</f>
        <v>8.99</v>
      </c>
      <c r="H17" s="19">
        <v>3.9</v>
      </c>
    </row>
    <row r="18" spans="1:8" hidden="1" x14ac:dyDescent="0.25">
      <c r="A18" s="4">
        <v>35033</v>
      </c>
      <c r="B18">
        <v>14.4</v>
      </c>
      <c r="C18">
        <f>VLOOKUP(A18,[5]Czech!$A$2:$F$282,6,FALSE)</f>
        <v>9.02</v>
      </c>
      <c r="H18" s="19">
        <v>3.8</v>
      </c>
    </row>
    <row r="19" spans="1:8" hidden="1" x14ac:dyDescent="0.25">
      <c r="A19" s="4">
        <v>35064</v>
      </c>
      <c r="B19">
        <v>14.49</v>
      </c>
      <c r="C19">
        <f>VLOOKUP(A19,[5]Czech!$A$2:$F$282,6,FALSE)</f>
        <v>8.99</v>
      </c>
      <c r="H19" s="19">
        <v>3.8</v>
      </c>
    </row>
    <row r="20" spans="1:8" hidden="1" x14ac:dyDescent="0.25">
      <c r="A20" s="4">
        <v>35095</v>
      </c>
      <c r="B20">
        <v>14.45</v>
      </c>
      <c r="C20">
        <f>VLOOKUP(A20,[5]Czech!$A$2:$F$282,6,FALSE)</f>
        <v>9.32</v>
      </c>
      <c r="H20" s="19">
        <v>3.4</v>
      </c>
    </row>
    <row r="21" spans="1:8" hidden="1" x14ac:dyDescent="0.25">
      <c r="A21" s="4">
        <v>35124</v>
      </c>
      <c r="B21">
        <v>15.5</v>
      </c>
      <c r="C21">
        <f>VLOOKUP(A21,[5]Czech!$A$2:$F$282,6,FALSE)</f>
        <v>9.41</v>
      </c>
      <c r="H21" s="19">
        <v>3.4</v>
      </c>
    </row>
    <row r="22" spans="1:8" hidden="1" x14ac:dyDescent="0.25">
      <c r="A22" s="4">
        <v>35155</v>
      </c>
      <c r="B22">
        <v>14.03</v>
      </c>
      <c r="C22">
        <f>VLOOKUP(A22,[5]Czech!$A$2:$F$282,6,FALSE)</f>
        <v>9.36</v>
      </c>
      <c r="H22" s="19">
        <v>3.4</v>
      </c>
    </row>
    <row r="23" spans="1:8" hidden="1" x14ac:dyDescent="0.25">
      <c r="A23" s="4">
        <v>35185</v>
      </c>
      <c r="B23">
        <v>15.65</v>
      </c>
      <c r="C23">
        <f>VLOOKUP(A23,[5]Czech!$A$2:$F$282,6,FALSE)</f>
        <v>9.2100000000000009</v>
      </c>
      <c r="H23" s="19">
        <v>3.4</v>
      </c>
    </row>
    <row r="24" spans="1:8" hidden="1" x14ac:dyDescent="0.25">
      <c r="A24" s="4">
        <v>35216</v>
      </c>
      <c r="B24">
        <v>17.100000000000001</v>
      </c>
      <c r="C24">
        <f>VLOOKUP(A24,[5]Czech!$A$2:$F$282,6,FALSE)</f>
        <v>9.18</v>
      </c>
      <c r="H24" s="19">
        <v>3.3</v>
      </c>
    </row>
    <row r="25" spans="1:8" hidden="1" x14ac:dyDescent="0.25">
      <c r="A25" s="4">
        <v>35246</v>
      </c>
      <c r="B25">
        <v>17.89</v>
      </c>
      <c r="C25">
        <f>VLOOKUP(A25,[5]Czech!$A$2:$F$282,6,FALSE)</f>
        <v>9.4600000000000009</v>
      </c>
      <c r="H25" s="19">
        <v>3.55</v>
      </c>
    </row>
    <row r="26" spans="1:8" hidden="1" x14ac:dyDescent="0.25">
      <c r="A26" s="4">
        <v>35277</v>
      </c>
      <c r="B26">
        <v>18.91</v>
      </c>
      <c r="C26">
        <f>VLOOKUP(A26,[5]Czech!$A$2:$F$282,6,FALSE)</f>
        <v>10.29</v>
      </c>
      <c r="H26" s="19">
        <v>3.46</v>
      </c>
    </row>
    <row r="27" spans="1:8" hidden="1" x14ac:dyDescent="0.25">
      <c r="A27" s="4">
        <v>35308</v>
      </c>
      <c r="B27">
        <v>18.96</v>
      </c>
      <c r="C27">
        <f>VLOOKUP(A27,[5]Czech!$A$2:$F$282,6,FALSE)</f>
        <v>11.29</v>
      </c>
      <c r="H27" s="19">
        <v>3.2</v>
      </c>
    </row>
    <row r="28" spans="1:8" hidden="1" x14ac:dyDescent="0.25">
      <c r="A28" s="4">
        <v>35338</v>
      </c>
      <c r="B28">
        <v>19.899999999999999</v>
      </c>
      <c r="C28">
        <f>VLOOKUP(A28,[5]Czech!$A$2:$F$282,6,FALSE)</f>
        <v>12.18</v>
      </c>
      <c r="H28" s="19">
        <v>3.2</v>
      </c>
    </row>
    <row r="29" spans="1:8" hidden="1" x14ac:dyDescent="0.25">
      <c r="A29" s="4">
        <v>35369</v>
      </c>
      <c r="B29">
        <v>20.3</v>
      </c>
      <c r="C29">
        <f>VLOOKUP(A29,[5]Czech!$A$2:$F$282,6,FALSE)</f>
        <v>12.38</v>
      </c>
      <c r="H29" s="19">
        <v>3.1</v>
      </c>
    </row>
    <row r="30" spans="1:8" hidden="1" x14ac:dyDescent="0.25">
      <c r="A30" s="4">
        <v>35399</v>
      </c>
      <c r="B30">
        <v>19.91</v>
      </c>
      <c r="C30">
        <f>VLOOKUP(A30,[5]Czech!$A$2:$F$282,6,FALSE)</f>
        <v>12.27</v>
      </c>
      <c r="H30" s="19">
        <v>3.1</v>
      </c>
    </row>
    <row r="31" spans="1:8" hidden="1" x14ac:dyDescent="0.25">
      <c r="A31" s="4">
        <v>35430</v>
      </c>
      <c r="B31">
        <v>21.06</v>
      </c>
      <c r="C31">
        <f>VLOOKUP(A31,[5]Czech!$A$2:$F$282,6,FALSE)</f>
        <v>11.91</v>
      </c>
      <c r="H31" s="19">
        <v>3.1</v>
      </c>
    </row>
    <row r="32" spans="1:8" hidden="1" x14ac:dyDescent="0.25">
      <c r="A32" s="4">
        <v>35461</v>
      </c>
      <c r="B32">
        <v>20.420000000000002</v>
      </c>
      <c r="C32">
        <f>VLOOKUP(A32,[5]Czech!$A$2:$F$282,6,FALSE)</f>
        <v>11.15</v>
      </c>
      <c r="H32" s="19">
        <v>3.05</v>
      </c>
    </row>
    <row r="33" spans="1:8" hidden="1" x14ac:dyDescent="0.25">
      <c r="A33" s="4">
        <v>35489</v>
      </c>
      <c r="B33">
        <v>22.9</v>
      </c>
      <c r="C33">
        <f>VLOOKUP(A33,[5]Czech!$A$2:$F$282,6,FALSE)</f>
        <v>10.46</v>
      </c>
      <c r="H33" s="19">
        <v>3.05</v>
      </c>
    </row>
    <row r="34" spans="1:8" hidden="1" x14ac:dyDescent="0.25">
      <c r="A34" s="4">
        <v>35520</v>
      </c>
      <c r="B34">
        <v>29.43</v>
      </c>
      <c r="C34">
        <f>VLOOKUP(A34,[5]Czech!$A$2:$F$282,6,FALSE)</f>
        <v>9.5299999999999994</v>
      </c>
      <c r="H34" s="19">
        <v>3.25</v>
      </c>
    </row>
    <row r="35" spans="1:8" hidden="1" x14ac:dyDescent="0.25">
      <c r="A35" s="4">
        <v>35550</v>
      </c>
      <c r="B35">
        <v>30.02</v>
      </c>
      <c r="C35">
        <f>VLOOKUP(A35,[5]Czech!$A$2:$F$282,6,FALSE)</f>
        <v>8.9600000000000009</v>
      </c>
      <c r="H35" s="19">
        <v>3.25</v>
      </c>
    </row>
    <row r="36" spans="1:8" hidden="1" x14ac:dyDescent="0.25">
      <c r="A36" s="4">
        <v>35581</v>
      </c>
      <c r="B36">
        <v>30.4</v>
      </c>
      <c r="C36">
        <f>VLOOKUP(A36,[5]Czech!$A$2:$F$282,6,FALSE)</f>
        <v>8.9</v>
      </c>
      <c r="H36" s="19">
        <v>3.2</v>
      </c>
    </row>
    <row r="37" spans="1:8" hidden="1" x14ac:dyDescent="0.25">
      <c r="A37" s="4">
        <v>35611</v>
      </c>
      <c r="B37">
        <v>34.78</v>
      </c>
      <c r="C37">
        <f>VLOOKUP(A37,[5]Czech!$A$2:$F$282,6,FALSE)</f>
        <v>10.09</v>
      </c>
      <c r="H37" s="19">
        <v>3.2</v>
      </c>
    </row>
    <row r="38" spans="1:8" hidden="1" x14ac:dyDescent="0.25">
      <c r="A38" s="4">
        <v>35642</v>
      </c>
      <c r="B38">
        <v>38.200000000000003</v>
      </c>
      <c r="C38">
        <f>VLOOKUP(A38,[5]Czech!$A$2:$F$282,6,FALSE)</f>
        <v>12.88</v>
      </c>
      <c r="H38" s="19">
        <v>3.2</v>
      </c>
    </row>
    <row r="39" spans="1:8" hidden="1" x14ac:dyDescent="0.25">
      <c r="A39" s="4">
        <v>35673</v>
      </c>
      <c r="B39">
        <v>38.229999999999997</v>
      </c>
      <c r="C39">
        <f>VLOOKUP(A39,[5]Czech!$A$2:$F$282,6,FALSE)</f>
        <v>13.62</v>
      </c>
      <c r="H39" s="19">
        <v>3.2</v>
      </c>
    </row>
    <row r="40" spans="1:8" hidden="1" x14ac:dyDescent="0.25">
      <c r="A40" s="4">
        <v>35703</v>
      </c>
      <c r="B40">
        <v>37.46</v>
      </c>
      <c r="C40">
        <f>VLOOKUP(A40,[5]Czech!$A$2:$F$282,6,FALSE)</f>
        <v>12.45</v>
      </c>
      <c r="H40" s="19">
        <v>3.2</v>
      </c>
    </row>
    <row r="41" spans="1:8" hidden="1" x14ac:dyDescent="0.25">
      <c r="A41" s="4">
        <v>35734</v>
      </c>
      <c r="B41">
        <v>37.49</v>
      </c>
      <c r="C41">
        <f>VLOOKUP(A41,[5]Czech!$A$2:$F$282,6,FALSE)</f>
        <v>11.05</v>
      </c>
      <c r="H41" s="19">
        <v>3.75</v>
      </c>
    </row>
    <row r="42" spans="1:8" hidden="1" x14ac:dyDescent="0.25">
      <c r="A42" s="4">
        <v>35764</v>
      </c>
      <c r="B42">
        <v>35.9</v>
      </c>
      <c r="C42">
        <f>VLOOKUP(A42,[5]Czech!$A$2:$F$282,6,FALSE)</f>
        <v>10.85</v>
      </c>
      <c r="H42" s="19">
        <v>3.75</v>
      </c>
    </row>
    <row r="43" spans="1:8" hidden="1" x14ac:dyDescent="0.25">
      <c r="A43" s="4">
        <v>35795</v>
      </c>
      <c r="B43">
        <v>35.9</v>
      </c>
      <c r="C43">
        <f>VLOOKUP(A43,[5]Czech!$A$2:$F$282,6,FALSE)</f>
        <v>11.21</v>
      </c>
      <c r="D43">
        <v>8.1999999999999993</v>
      </c>
      <c r="H43" s="19">
        <v>3.75</v>
      </c>
    </row>
    <row r="44" spans="1:8" hidden="1" x14ac:dyDescent="0.25">
      <c r="A44" s="4">
        <v>35826</v>
      </c>
      <c r="B44">
        <v>32.42</v>
      </c>
      <c r="C44">
        <f>VLOOKUP(A44,[5]Czech!$A$2:$F$282,6,FALSE)</f>
        <v>13.16</v>
      </c>
      <c r="D44">
        <v>8.1999999999999993</v>
      </c>
      <c r="H44" s="19">
        <v>3.57</v>
      </c>
    </row>
    <row r="45" spans="1:8" hidden="1" x14ac:dyDescent="0.25">
      <c r="A45" s="4">
        <v>35854</v>
      </c>
      <c r="B45">
        <v>34.5</v>
      </c>
      <c r="C45">
        <f>VLOOKUP(A45,[5]Czech!$A$2:$F$282,6,FALSE)</f>
        <v>14.31</v>
      </c>
      <c r="D45">
        <v>8.1999999999999993</v>
      </c>
      <c r="H45" s="19">
        <v>3.5</v>
      </c>
    </row>
    <row r="46" spans="1:8" hidden="1" x14ac:dyDescent="0.25">
      <c r="A46" s="4">
        <v>35885</v>
      </c>
      <c r="B46">
        <v>30.68</v>
      </c>
      <c r="C46">
        <f>VLOOKUP(A46,[5]Czech!$A$2:$F$282,6,FALSE)</f>
        <v>15.28</v>
      </c>
      <c r="D46">
        <v>8.1999999999999993</v>
      </c>
      <c r="H46" s="19">
        <v>3.5</v>
      </c>
    </row>
    <row r="47" spans="1:8" hidden="1" x14ac:dyDescent="0.25">
      <c r="A47" s="4">
        <v>35915</v>
      </c>
      <c r="B47">
        <v>30</v>
      </c>
      <c r="C47">
        <f>VLOOKUP(A47,[5]Czech!$A$2:$F$282,6,FALSE)</f>
        <v>15.54</v>
      </c>
      <c r="D47">
        <v>8.1999999999999993</v>
      </c>
      <c r="H47" s="19">
        <v>3.7</v>
      </c>
    </row>
    <row r="48" spans="1:8" hidden="1" x14ac:dyDescent="0.25">
      <c r="A48" s="4">
        <v>35946</v>
      </c>
      <c r="B48">
        <v>29.96</v>
      </c>
      <c r="C48">
        <f>VLOOKUP(A48,[5]Czech!$A$2:$F$282,6,FALSE)</f>
        <v>15.31</v>
      </c>
      <c r="D48">
        <v>8.1999999999999993</v>
      </c>
      <c r="H48" s="19">
        <v>3.7</v>
      </c>
    </row>
    <row r="49" spans="1:8" hidden="1" x14ac:dyDescent="0.25">
      <c r="A49" s="4">
        <v>35976</v>
      </c>
      <c r="B49">
        <v>28.92</v>
      </c>
      <c r="C49">
        <f>VLOOKUP(A49,[5]Czech!$A$2:$F$282,6,FALSE)</f>
        <v>15.21</v>
      </c>
      <c r="D49">
        <v>8.1999999999999993</v>
      </c>
      <c r="H49" s="19">
        <v>3.63</v>
      </c>
    </row>
    <row r="50" spans="1:8" hidden="1" x14ac:dyDescent="0.25">
      <c r="A50" s="4">
        <v>36007</v>
      </c>
      <c r="B50">
        <v>26.82</v>
      </c>
      <c r="C50">
        <f>VLOOKUP(A50,[5]Czech!$A$2:$F$282,6,FALSE)</f>
        <v>15.14</v>
      </c>
      <c r="D50">
        <v>8.1999999999999993</v>
      </c>
      <c r="H50" s="19">
        <v>3.63</v>
      </c>
    </row>
    <row r="51" spans="1:8" hidden="1" x14ac:dyDescent="0.25">
      <c r="A51" s="4">
        <v>36038</v>
      </c>
      <c r="B51">
        <v>26</v>
      </c>
      <c r="C51">
        <f>VLOOKUP(A51,[5]Czech!$A$2:$F$282,6,FALSE)</f>
        <v>14.75</v>
      </c>
      <c r="D51">
        <v>8.1999999999999993</v>
      </c>
      <c r="H51" s="19">
        <v>3.2</v>
      </c>
    </row>
    <row r="52" spans="1:8" hidden="1" x14ac:dyDescent="0.25">
      <c r="A52" s="4">
        <v>36068</v>
      </c>
      <c r="B52">
        <v>23.29</v>
      </c>
      <c r="C52">
        <f>VLOOKUP(A52,[5]Czech!$A$2:$F$282,6,FALSE)</f>
        <v>14.2</v>
      </c>
      <c r="D52">
        <v>8.1999999999999993</v>
      </c>
      <c r="H52" s="19">
        <v>3.2</v>
      </c>
    </row>
    <row r="53" spans="1:8" hidden="1" x14ac:dyDescent="0.25">
      <c r="A53" s="4">
        <v>36099</v>
      </c>
      <c r="B53">
        <v>24</v>
      </c>
      <c r="C53">
        <f>VLOOKUP(A53,[5]Czech!$A$2:$F$282,6,FALSE)</f>
        <v>13.69</v>
      </c>
      <c r="D53">
        <v>8.1999999999999993</v>
      </c>
      <c r="H53" s="19">
        <v>3.2</v>
      </c>
    </row>
    <row r="54" spans="1:8" hidden="1" x14ac:dyDescent="0.25">
      <c r="A54" s="4">
        <v>36129</v>
      </c>
      <c r="B54">
        <v>22.86</v>
      </c>
      <c r="C54">
        <f>VLOOKUP(A54,[5]Czech!$A$2:$F$282,6,FALSE)</f>
        <v>12.65</v>
      </c>
      <c r="D54">
        <v>10</v>
      </c>
      <c r="H54" s="19">
        <v>3.2</v>
      </c>
    </row>
    <row r="55" spans="1:8" hidden="1" x14ac:dyDescent="0.25">
      <c r="A55" s="4">
        <v>36160</v>
      </c>
      <c r="B55">
        <v>20.440000000000001</v>
      </c>
      <c r="C55">
        <f>VLOOKUP(A55,[5]Czech!$A$2:$F$282,6,FALSE)</f>
        <v>10.51</v>
      </c>
      <c r="D55">
        <v>10</v>
      </c>
      <c r="H55" s="19">
        <v>3</v>
      </c>
    </row>
    <row r="56" spans="1:8" hidden="1" x14ac:dyDescent="0.25">
      <c r="A56" s="4">
        <v>36191</v>
      </c>
      <c r="B56">
        <v>20.100000000000001</v>
      </c>
      <c r="C56">
        <f>VLOOKUP(A56,[5]Czech!$A$2:$F$282,6,FALSE)</f>
        <v>9.86</v>
      </c>
      <c r="D56">
        <v>10</v>
      </c>
      <c r="H56" s="19">
        <v>2.7</v>
      </c>
    </row>
    <row r="57" spans="1:8" hidden="1" x14ac:dyDescent="0.25">
      <c r="A57" s="4">
        <v>36219</v>
      </c>
      <c r="B57">
        <v>19.75</v>
      </c>
      <c r="C57">
        <f>VLOOKUP(A57,[5]Czech!$A$2:$F$282,6,FALSE)</f>
        <v>9.3699999999999992</v>
      </c>
      <c r="D57">
        <v>10</v>
      </c>
      <c r="H57" s="19">
        <v>2.7</v>
      </c>
    </row>
    <row r="58" spans="1:8" hidden="1" x14ac:dyDescent="0.25">
      <c r="A58" s="4">
        <v>36250</v>
      </c>
      <c r="B58">
        <v>18.739999999999998</v>
      </c>
      <c r="C58">
        <f>VLOOKUP(A58,[5]Czech!$A$2:$F$282,6,FALSE)</f>
        <v>8.51</v>
      </c>
      <c r="D58">
        <v>10</v>
      </c>
      <c r="H58" s="19">
        <v>2.7</v>
      </c>
    </row>
    <row r="59" spans="1:8" hidden="1" x14ac:dyDescent="0.25">
      <c r="A59" s="4">
        <v>36280</v>
      </c>
      <c r="B59">
        <v>18.89</v>
      </c>
      <c r="C59">
        <f>VLOOKUP(A59,[5]Czech!$A$2:$F$282,6,FALSE)</f>
        <v>7.57</v>
      </c>
      <c r="D59">
        <v>10</v>
      </c>
      <c r="H59" s="19">
        <v>2.5</v>
      </c>
    </row>
    <row r="60" spans="1:8" hidden="1" x14ac:dyDescent="0.25">
      <c r="A60" s="4">
        <v>36311</v>
      </c>
      <c r="B60">
        <v>18.48</v>
      </c>
      <c r="C60">
        <f>VLOOKUP(A60,[5]Czech!$A$2:$F$282,6,FALSE)</f>
        <v>7.16</v>
      </c>
      <c r="D60">
        <v>10</v>
      </c>
      <c r="H60" s="19">
        <v>2.5</v>
      </c>
    </row>
    <row r="61" spans="1:8" hidden="1" x14ac:dyDescent="0.25">
      <c r="A61" s="4">
        <v>36341</v>
      </c>
      <c r="B61">
        <v>18.46</v>
      </c>
      <c r="C61">
        <f>VLOOKUP(A61,[5]Czech!$A$2:$F$282,6,FALSE)</f>
        <v>6.8</v>
      </c>
      <c r="D61">
        <v>10</v>
      </c>
      <c r="H61" s="19">
        <v>2.65</v>
      </c>
    </row>
    <row r="62" spans="1:8" hidden="1" x14ac:dyDescent="0.25">
      <c r="A62" s="4">
        <v>36372</v>
      </c>
      <c r="B62">
        <v>17.739999999999998</v>
      </c>
      <c r="C62">
        <f>VLOOKUP(A62,[5]Czech!$A$2:$F$282,6,FALSE)</f>
        <v>6.66</v>
      </c>
      <c r="D62">
        <v>10</v>
      </c>
      <c r="H62" s="19">
        <v>2.65</v>
      </c>
    </row>
    <row r="63" spans="1:8" hidden="1" x14ac:dyDescent="0.25">
      <c r="A63" s="4">
        <v>36403</v>
      </c>
      <c r="B63">
        <v>17.16</v>
      </c>
      <c r="C63">
        <f>VLOOKUP(A63,[5]Czech!$A$2:$F$282,6,FALSE)</f>
        <v>6.55</v>
      </c>
      <c r="D63">
        <v>10</v>
      </c>
      <c r="H63" s="19">
        <v>2.9</v>
      </c>
    </row>
    <row r="64" spans="1:8" hidden="1" x14ac:dyDescent="0.25">
      <c r="A64" s="4">
        <v>36433</v>
      </c>
      <c r="B64">
        <v>15.72</v>
      </c>
      <c r="C64">
        <f>VLOOKUP(A64,[5]Czech!$A$2:$F$282,6,FALSE)</f>
        <v>6.37</v>
      </c>
      <c r="D64">
        <v>10</v>
      </c>
      <c r="H64" s="19">
        <v>3</v>
      </c>
    </row>
    <row r="65" spans="1:8" hidden="1" x14ac:dyDescent="0.25">
      <c r="A65" s="4">
        <v>36464</v>
      </c>
      <c r="B65">
        <v>15.2</v>
      </c>
      <c r="C65">
        <f>VLOOKUP(A65,[5]Czech!$A$2:$F$282,6,FALSE)</f>
        <v>6.14</v>
      </c>
      <c r="D65">
        <v>10</v>
      </c>
      <c r="H65" s="19">
        <v>3.47</v>
      </c>
    </row>
    <row r="66" spans="1:8" hidden="1" x14ac:dyDescent="0.25">
      <c r="A66" s="4">
        <v>36494</v>
      </c>
      <c r="B66">
        <v>15.2</v>
      </c>
      <c r="C66">
        <f>VLOOKUP(A66,[5]Czech!$A$2:$F$282,6,FALSE)</f>
        <v>5.97</v>
      </c>
      <c r="D66">
        <v>9.5</v>
      </c>
      <c r="H66" s="19">
        <v>3.4</v>
      </c>
    </row>
    <row r="67" spans="1:8" hidden="1" x14ac:dyDescent="0.25">
      <c r="A67" s="4">
        <v>36525</v>
      </c>
      <c r="B67">
        <v>15</v>
      </c>
      <c r="C67">
        <f>VLOOKUP(A67,[5]Czech!$A$2:$F$282,6,FALSE)</f>
        <v>5.71</v>
      </c>
      <c r="D67">
        <v>9.5</v>
      </c>
      <c r="H67" s="19">
        <v>3.4</v>
      </c>
    </row>
    <row r="68" spans="1:8" hidden="1" x14ac:dyDescent="0.25">
      <c r="A68" s="4">
        <v>36556</v>
      </c>
      <c r="B68">
        <v>14.617000000000001</v>
      </c>
      <c r="C68">
        <f>VLOOKUP(A68,[5]Czech!$A$2:$F$282,6,FALSE)</f>
        <v>5.59</v>
      </c>
      <c r="D68">
        <v>9.5</v>
      </c>
      <c r="H68" s="19">
        <v>3.65</v>
      </c>
    </row>
    <row r="69" spans="1:8" hidden="1" x14ac:dyDescent="0.25">
      <c r="A69" s="4">
        <v>36585</v>
      </c>
      <c r="B69">
        <v>13.459</v>
      </c>
      <c r="C69">
        <f>VLOOKUP(A69,[5]Czech!$A$2:$F$282,6,FALSE)</f>
        <v>5.38</v>
      </c>
      <c r="D69">
        <v>9.5</v>
      </c>
      <c r="H69" s="19">
        <v>3.65</v>
      </c>
    </row>
    <row r="70" spans="1:8" hidden="1" x14ac:dyDescent="0.25">
      <c r="A70" s="4">
        <v>36616</v>
      </c>
      <c r="B70">
        <v>12.927</v>
      </c>
      <c r="C70">
        <f>VLOOKUP(A70,[5]Czech!$A$2:$F$282,6,FALSE)</f>
        <v>5.29</v>
      </c>
      <c r="D70">
        <v>9.5</v>
      </c>
      <c r="H70" s="19">
        <v>3.65</v>
      </c>
    </row>
    <row r="71" spans="1:8" hidden="1" x14ac:dyDescent="0.25">
      <c r="A71" s="4">
        <v>36646</v>
      </c>
      <c r="B71">
        <v>12.795999999999999</v>
      </c>
      <c r="C71">
        <f>VLOOKUP(A71,[5]Czech!$A$2:$F$282,6,FALSE)</f>
        <v>5.27</v>
      </c>
      <c r="D71">
        <v>9.5</v>
      </c>
      <c r="H71" s="19">
        <v>4.1399999999999997</v>
      </c>
    </row>
    <row r="72" spans="1:8" hidden="1" x14ac:dyDescent="0.25">
      <c r="A72" s="4">
        <v>36677</v>
      </c>
      <c r="B72">
        <v>12.238</v>
      </c>
      <c r="C72">
        <f>VLOOKUP(A72,[5]Czech!$A$2:$F$282,6,FALSE)</f>
        <v>5.27</v>
      </c>
      <c r="D72">
        <v>9.8000000000000007</v>
      </c>
      <c r="H72" s="19">
        <v>4.4000000000000004</v>
      </c>
    </row>
    <row r="73" spans="1:8" hidden="1" x14ac:dyDescent="0.25">
      <c r="A73" s="4">
        <v>36707</v>
      </c>
      <c r="B73">
        <v>10.802</v>
      </c>
      <c r="C73">
        <f>VLOOKUP(A73,[5]Czech!$A$2:$F$282,6,FALSE)</f>
        <v>5.26</v>
      </c>
      <c r="D73">
        <v>9.3000000000000007</v>
      </c>
      <c r="H73" s="19">
        <v>4.4000000000000004</v>
      </c>
    </row>
    <row r="74" spans="1:8" hidden="1" x14ac:dyDescent="0.25">
      <c r="A74" s="4">
        <v>36738</v>
      </c>
      <c r="B74">
        <v>10.32</v>
      </c>
      <c r="C74">
        <f>VLOOKUP(A74,[5]Czech!$A$2:$F$282,6,FALSE)</f>
        <v>5.26</v>
      </c>
      <c r="D74">
        <v>8.6</v>
      </c>
      <c r="H74" s="19">
        <v>4.72</v>
      </c>
    </row>
    <row r="75" spans="1:8" hidden="1" x14ac:dyDescent="0.25">
      <c r="A75" s="4">
        <v>36769</v>
      </c>
      <c r="B75">
        <v>9.58</v>
      </c>
      <c r="C75">
        <f>VLOOKUP(A75,[5]Czech!$A$2:$F$282,6,FALSE)</f>
        <v>5.27</v>
      </c>
      <c r="D75">
        <v>9.1999999999999993</v>
      </c>
      <c r="H75" s="19">
        <v>4.72</v>
      </c>
    </row>
    <row r="76" spans="1:8" hidden="1" x14ac:dyDescent="0.25">
      <c r="A76" s="4">
        <v>36799</v>
      </c>
      <c r="B76">
        <v>8.6340000000000003</v>
      </c>
      <c r="C76">
        <f>VLOOKUP(A76,[5]Czech!$A$2:$F$282,6,FALSE)</f>
        <v>5.28</v>
      </c>
      <c r="D76">
        <v>8.3000000000000007</v>
      </c>
      <c r="H76" s="19">
        <v>4.7699999999999996</v>
      </c>
    </row>
    <row r="77" spans="1:8" hidden="1" x14ac:dyDescent="0.25">
      <c r="A77" s="4">
        <v>36830</v>
      </c>
      <c r="B77">
        <v>8.6329999999999991</v>
      </c>
      <c r="C77">
        <f>VLOOKUP(A77,[5]Czech!$A$2:$F$282,6,FALSE)</f>
        <v>5.29</v>
      </c>
      <c r="D77">
        <v>8.1999999999999993</v>
      </c>
      <c r="H77" s="19">
        <v>4.7699999999999996</v>
      </c>
    </row>
    <row r="78" spans="1:8" hidden="1" x14ac:dyDescent="0.25">
      <c r="A78" s="4">
        <v>36860</v>
      </c>
      <c r="B78">
        <v>7.8239999999999998</v>
      </c>
      <c r="C78">
        <f>VLOOKUP(A78,[5]Czech!$A$2:$F$282,6,FALSE)</f>
        <v>5.32</v>
      </c>
      <c r="D78">
        <v>7.4</v>
      </c>
      <c r="H78" s="19">
        <v>4.7</v>
      </c>
    </row>
    <row r="79" spans="1:8" hidden="1" x14ac:dyDescent="0.25">
      <c r="A79" s="4">
        <v>36891</v>
      </c>
      <c r="B79">
        <v>7.82</v>
      </c>
      <c r="C79">
        <f>VLOOKUP(A79,[5]Czech!$A$2:$F$282,6,FALSE)</f>
        <v>5.37</v>
      </c>
      <c r="D79">
        <v>6.8</v>
      </c>
      <c r="H79" s="19">
        <v>4.25</v>
      </c>
    </row>
    <row r="80" spans="1:8" hidden="1" x14ac:dyDescent="0.25">
      <c r="A80" s="4">
        <v>36922</v>
      </c>
      <c r="B80">
        <v>7.7530000000000001</v>
      </c>
      <c r="C80">
        <f>VLOOKUP(A80,[5]Czech!$A$2:$F$282,6,FALSE)</f>
        <v>5.4</v>
      </c>
      <c r="D80">
        <v>6.7</v>
      </c>
      <c r="F80">
        <v>42.08</v>
      </c>
      <c r="H80" s="19">
        <v>4.2</v>
      </c>
    </row>
    <row r="81" spans="1:8" hidden="1" x14ac:dyDescent="0.25">
      <c r="A81" s="4">
        <v>36950</v>
      </c>
      <c r="B81">
        <v>7.66</v>
      </c>
      <c r="C81">
        <f>VLOOKUP(A81,[5]Czech!$A$2:$F$282,6,FALSE)</f>
        <v>5.4</v>
      </c>
      <c r="D81">
        <v>7.6</v>
      </c>
      <c r="F81">
        <v>29.54</v>
      </c>
      <c r="H81" s="19">
        <v>4.2</v>
      </c>
    </row>
    <row r="82" spans="1:8" hidden="1" x14ac:dyDescent="0.25">
      <c r="A82" s="4">
        <v>36981</v>
      </c>
      <c r="B82">
        <v>7.5739999999999998</v>
      </c>
      <c r="C82">
        <f>VLOOKUP(A82,[5]Czech!$A$2:$F$282,6,FALSE)</f>
        <v>5.2</v>
      </c>
      <c r="D82">
        <v>7.8</v>
      </c>
      <c r="F82">
        <v>31.99</v>
      </c>
      <c r="H82" s="19">
        <v>3.95</v>
      </c>
    </row>
    <row r="83" spans="1:8" hidden="1" x14ac:dyDescent="0.25">
      <c r="A83" s="4">
        <v>37011</v>
      </c>
      <c r="B83">
        <v>7.5750000000000002</v>
      </c>
      <c r="C83">
        <f>VLOOKUP(A83,[5]Czech!$A$2:$F$282,6,FALSE)</f>
        <v>5.0999999999999996</v>
      </c>
      <c r="D83">
        <v>9.1999999999999993</v>
      </c>
      <c r="F83">
        <v>32.61</v>
      </c>
      <c r="H83" s="19">
        <v>3.95</v>
      </c>
    </row>
    <row r="84" spans="1:8" hidden="1" x14ac:dyDescent="0.25">
      <c r="A84" s="4">
        <v>37042</v>
      </c>
      <c r="B84">
        <v>7.4729999999999999</v>
      </c>
      <c r="C84">
        <f>VLOOKUP(A84,[5]Czech!$A$2:$F$282,6,FALSE)</f>
        <v>5.0999999999999996</v>
      </c>
      <c r="D84">
        <v>11.9</v>
      </c>
      <c r="F84">
        <v>34.799999999999997</v>
      </c>
      <c r="H84" s="19">
        <v>3.99</v>
      </c>
    </row>
    <row r="85" spans="1:8" hidden="1" x14ac:dyDescent="0.25">
      <c r="A85" s="4">
        <v>37072</v>
      </c>
      <c r="B85">
        <v>7.4870000000000001</v>
      </c>
      <c r="C85">
        <f>VLOOKUP(A85,[5]Czech!$A$2:$F$282,6,FALSE)</f>
        <v>5</v>
      </c>
      <c r="D85">
        <v>15</v>
      </c>
      <c r="F85">
        <v>34.96</v>
      </c>
      <c r="H85" s="19">
        <v>3.9</v>
      </c>
    </row>
    <row r="86" spans="1:8" hidden="1" x14ac:dyDescent="0.25">
      <c r="A86" s="4">
        <v>37103</v>
      </c>
      <c r="B86">
        <v>7.49</v>
      </c>
      <c r="C86">
        <f>VLOOKUP(A86,[5]Czech!$A$2:$F$282,6,FALSE)</f>
        <v>5.0599999999999996</v>
      </c>
      <c r="D86">
        <v>16.3</v>
      </c>
      <c r="F86">
        <v>37.99</v>
      </c>
      <c r="H86" s="19">
        <v>3.85</v>
      </c>
    </row>
    <row r="87" spans="1:8" hidden="1" x14ac:dyDescent="0.25">
      <c r="A87" s="4">
        <v>37134</v>
      </c>
      <c r="B87">
        <v>7.74</v>
      </c>
      <c r="C87">
        <f>VLOOKUP(A87,[5]Czech!$A$2:$F$282,6,FALSE)</f>
        <v>5.13</v>
      </c>
      <c r="D87">
        <v>17.100000000000001</v>
      </c>
      <c r="F87">
        <v>35.28</v>
      </c>
      <c r="H87" s="19">
        <v>3.57</v>
      </c>
    </row>
    <row r="88" spans="1:8" hidden="1" x14ac:dyDescent="0.25">
      <c r="A88" s="4">
        <v>37164</v>
      </c>
      <c r="B88">
        <v>7.9370000000000003</v>
      </c>
      <c r="C88">
        <f>VLOOKUP(A88,[5]Czech!$A$2:$F$282,6,FALSE)</f>
        <v>5.3</v>
      </c>
      <c r="D88">
        <v>18</v>
      </c>
      <c r="F88">
        <v>25.89</v>
      </c>
      <c r="H88" s="19">
        <v>3.35</v>
      </c>
    </row>
    <row r="89" spans="1:8" hidden="1" x14ac:dyDescent="0.25">
      <c r="A89" s="4">
        <v>37195</v>
      </c>
      <c r="B89">
        <v>7.9820000000000002</v>
      </c>
      <c r="C89">
        <f>VLOOKUP(A89,[5]Czech!$A$2:$F$282,6,FALSE)</f>
        <v>5.36</v>
      </c>
      <c r="D89">
        <v>17.399999999999999</v>
      </c>
      <c r="F89">
        <v>20.21</v>
      </c>
      <c r="H89" s="19">
        <v>2.9</v>
      </c>
    </row>
    <row r="90" spans="1:8" hidden="1" x14ac:dyDescent="0.25">
      <c r="A90" s="4">
        <v>37225</v>
      </c>
      <c r="B90">
        <v>7.9850000000000003</v>
      </c>
      <c r="C90">
        <f>VLOOKUP(A90,[5]Czech!$A$2:$F$282,6,FALSE)</f>
        <v>5.32</v>
      </c>
      <c r="D90">
        <v>14.4</v>
      </c>
      <c r="F90">
        <v>21.1</v>
      </c>
      <c r="H90" s="19">
        <v>3.05</v>
      </c>
    </row>
    <row r="91" spans="1:8" hidden="1" x14ac:dyDescent="0.25">
      <c r="A91" s="4">
        <v>37256</v>
      </c>
      <c r="B91">
        <v>7.9989999999999997</v>
      </c>
      <c r="C91">
        <f>VLOOKUP(A91,[5]Czech!$A$2:$F$282,6,FALSE)</f>
        <v>5.056</v>
      </c>
      <c r="D91">
        <v>12.2</v>
      </c>
      <c r="F91">
        <v>20.75</v>
      </c>
      <c r="H91" s="19">
        <v>3</v>
      </c>
    </row>
    <row r="92" spans="1:8" hidden="1" x14ac:dyDescent="0.25">
      <c r="A92" s="4">
        <v>37287</v>
      </c>
      <c r="B92">
        <v>7.992</v>
      </c>
      <c r="C92">
        <f>VLOOKUP(A92,[5]Czech!$A$2:$F$282,6,FALSE)</f>
        <v>4.8280000000000003</v>
      </c>
      <c r="D92">
        <v>13.57</v>
      </c>
      <c r="F92">
        <v>21.24</v>
      </c>
      <c r="H92" s="19">
        <v>3.3</v>
      </c>
    </row>
    <row r="93" spans="1:8" hidden="1" x14ac:dyDescent="0.25">
      <c r="A93" s="4">
        <v>37315</v>
      </c>
      <c r="B93">
        <v>7.9950000000000001</v>
      </c>
      <c r="C93">
        <f>VLOOKUP(A93,[5]Czech!$A$2:$F$282,6,FALSE)</f>
        <v>4.7039999999999997</v>
      </c>
      <c r="D93">
        <v>13.28</v>
      </c>
      <c r="F93">
        <v>17.489999999999998</v>
      </c>
      <c r="H93" s="19">
        <v>3.2</v>
      </c>
    </row>
    <row r="94" spans="1:8" hidden="1" x14ac:dyDescent="0.25">
      <c r="A94" s="4">
        <v>37346</v>
      </c>
      <c r="B94">
        <v>7.9969999999999999</v>
      </c>
      <c r="C94">
        <f>VLOOKUP(A94,[5]Czech!$A$2:$F$282,6,FALSE)</f>
        <v>4.4130000000000003</v>
      </c>
      <c r="D94">
        <v>11.42</v>
      </c>
      <c r="F94">
        <v>16.34</v>
      </c>
      <c r="H94" s="19">
        <v>3.5</v>
      </c>
    </row>
    <row r="95" spans="1:8" hidden="1" x14ac:dyDescent="0.25">
      <c r="A95" s="4">
        <v>37376</v>
      </c>
      <c r="B95">
        <v>8.609</v>
      </c>
      <c r="C95">
        <f>VLOOKUP(A95,[5]Czech!$A$2:$F$282,6,FALSE)</f>
        <v>4.2770000000000001</v>
      </c>
      <c r="D95">
        <v>12.16</v>
      </c>
      <c r="F95">
        <v>14.45</v>
      </c>
      <c r="H95" s="19">
        <v>3.25</v>
      </c>
    </row>
    <row r="96" spans="1:8" hidden="1" x14ac:dyDescent="0.25">
      <c r="A96" s="4">
        <v>37407</v>
      </c>
      <c r="B96">
        <v>9.58</v>
      </c>
      <c r="C96">
        <f>VLOOKUP(A96,[5]Czech!$A$2:$F$282,6,FALSE)</f>
        <v>4.1929999999999996</v>
      </c>
      <c r="D96">
        <v>12.18</v>
      </c>
      <c r="F96">
        <v>12.63</v>
      </c>
      <c r="H96" s="19">
        <v>3.4</v>
      </c>
    </row>
    <row r="97" spans="1:8" hidden="1" x14ac:dyDescent="0.25">
      <c r="A97" s="4">
        <v>37437</v>
      </c>
      <c r="B97">
        <v>9.8000000000000007</v>
      </c>
      <c r="C97">
        <f>VLOOKUP(A97,[5]Czech!$A$2:$F$282,6,FALSE)</f>
        <v>3.972</v>
      </c>
      <c r="D97">
        <v>12.41</v>
      </c>
      <c r="F97">
        <v>11.4</v>
      </c>
      <c r="H97" s="19">
        <v>3.2</v>
      </c>
    </row>
    <row r="98" spans="1:8" hidden="1" x14ac:dyDescent="0.25">
      <c r="A98" s="4">
        <v>37468</v>
      </c>
      <c r="B98">
        <v>9.7919999999999998</v>
      </c>
      <c r="C98">
        <f>VLOOKUP(A98,[5]Czech!$A$2:$F$282,6,FALSE)</f>
        <v>3.7109999999999999</v>
      </c>
      <c r="D98">
        <v>11.96</v>
      </c>
      <c r="F98">
        <v>10.79</v>
      </c>
      <c r="H98" s="19">
        <v>2.8</v>
      </c>
    </row>
    <row r="99" spans="1:8" hidden="1" x14ac:dyDescent="0.25">
      <c r="A99" s="4">
        <v>37499</v>
      </c>
      <c r="B99">
        <v>9.7899999999999991</v>
      </c>
      <c r="C99">
        <f>VLOOKUP(A99,[5]Czech!$A$2:$F$282,6,FALSE)</f>
        <v>3.53</v>
      </c>
      <c r="D99">
        <v>10.18</v>
      </c>
      <c r="F99">
        <v>10.78</v>
      </c>
      <c r="H99" s="19">
        <v>2.9</v>
      </c>
    </row>
    <row r="100" spans="1:8" hidden="1" x14ac:dyDescent="0.25">
      <c r="A100" s="4">
        <v>37529</v>
      </c>
      <c r="B100">
        <v>10.31</v>
      </c>
      <c r="C100">
        <f>VLOOKUP(A100,[5]Czech!$A$2:$F$282,6,FALSE)</f>
        <v>3.1949999999999998</v>
      </c>
      <c r="D100">
        <v>9.51</v>
      </c>
      <c r="F100">
        <v>10.78</v>
      </c>
      <c r="H100" s="19">
        <v>2.6</v>
      </c>
    </row>
    <row r="101" spans="1:8" hidden="1" x14ac:dyDescent="0.25">
      <c r="A101" s="4">
        <v>37560</v>
      </c>
      <c r="B101">
        <v>10.31</v>
      </c>
      <c r="C101">
        <f>VLOOKUP(A101,[5]Czech!$A$2:$F$282,6,FALSE)</f>
        <v>2.956</v>
      </c>
      <c r="D101">
        <v>11.02</v>
      </c>
      <c r="F101">
        <v>10.14</v>
      </c>
      <c r="H101" s="19">
        <v>2.6</v>
      </c>
    </row>
    <row r="102" spans="1:8" hidden="1" x14ac:dyDescent="0.25">
      <c r="A102" s="4">
        <v>37590</v>
      </c>
      <c r="B102">
        <v>11.04</v>
      </c>
      <c r="C102">
        <f>VLOOKUP(A102,[5]Czech!$A$2:$F$282,6,FALSE)</f>
        <v>2.72</v>
      </c>
      <c r="D102">
        <v>12.92</v>
      </c>
      <c r="F102">
        <v>10.41</v>
      </c>
      <c r="H102" s="19">
        <v>2.65</v>
      </c>
    </row>
    <row r="103" spans="1:8" hidden="1" x14ac:dyDescent="0.25">
      <c r="A103" s="4">
        <v>37621</v>
      </c>
      <c r="B103">
        <v>11.21</v>
      </c>
      <c r="C103">
        <f>VLOOKUP(A103,[5]Czech!$A$2:$F$282,6,FALSE)</f>
        <v>2.72</v>
      </c>
      <c r="D103">
        <v>15.21</v>
      </c>
      <c r="F103">
        <v>10.83</v>
      </c>
      <c r="H103" s="19">
        <v>2.25</v>
      </c>
    </row>
    <row r="104" spans="1:8" hidden="1" x14ac:dyDescent="0.25">
      <c r="A104" s="4">
        <v>37652</v>
      </c>
      <c r="B104">
        <v>11.59</v>
      </c>
      <c r="C104">
        <f>VLOOKUP(A104,[5]Czech!$A$2:$F$282,6,FALSE)</f>
        <v>2.4300000000000002</v>
      </c>
      <c r="D104">
        <v>14.75</v>
      </c>
      <c r="F104">
        <v>10.119999999999999</v>
      </c>
      <c r="H104" s="19">
        <v>2.15</v>
      </c>
    </row>
    <row r="105" spans="1:8" hidden="1" x14ac:dyDescent="0.25">
      <c r="A105" s="4">
        <v>37680</v>
      </c>
      <c r="B105">
        <v>11</v>
      </c>
      <c r="C105">
        <f>VLOOKUP(A105,[5]Czech!$A$2:$F$282,6,FALSE)</f>
        <v>2.2999999999999998</v>
      </c>
      <c r="D105">
        <v>13.5</v>
      </c>
      <c r="F105">
        <v>11.22</v>
      </c>
      <c r="H105" s="19">
        <v>2</v>
      </c>
    </row>
    <row r="106" spans="1:8" hidden="1" x14ac:dyDescent="0.25">
      <c r="A106" s="4">
        <v>37711</v>
      </c>
      <c r="B106">
        <v>10.49</v>
      </c>
      <c r="C106">
        <f>VLOOKUP(A106,[5]Czech!$A$2:$F$282,6,FALSE)</f>
        <v>2.3199999999999998</v>
      </c>
      <c r="D106">
        <v>9.6</v>
      </c>
      <c r="F106">
        <v>12.14</v>
      </c>
      <c r="H106" s="19">
        <v>2.0499999999999998</v>
      </c>
    </row>
    <row r="107" spans="1:8" hidden="1" x14ac:dyDescent="0.25">
      <c r="A107" s="4">
        <v>37741</v>
      </c>
      <c r="B107">
        <v>9.92</v>
      </c>
      <c r="C107">
        <f>VLOOKUP(A107,[5]Czech!$A$2:$F$282,6,FALSE)</f>
        <v>2.35</v>
      </c>
      <c r="D107">
        <v>7.01</v>
      </c>
      <c r="F107">
        <v>14.010400000000001</v>
      </c>
      <c r="H107" s="19">
        <v>2.1</v>
      </c>
    </row>
    <row r="108" spans="1:8" hidden="1" x14ac:dyDescent="0.25">
      <c r="A108" s="4">
        <v>37772</v>
      </c>
      <c r="B108">
        <v>8.51</v>
      </c>
      <c r="C108">
        <f>VLOOKUP(A108,[5]Czech!$A$2:$F$282,6,FALSE)</f>
        <v>2.29</v>
      </c>
      <c r="D108">
        <v>7</v>
      </c>
      <c r="F108">
        <v>17.292200000000001</v>
      </c>
      <c r="H108" s="19">
        <v>1.7</v>
      </c>
    </row>
    <row r="109" spans="1:8" hidden="1" x14ac:dyDescent="0.25">
      <c r="A109" s="4">
        <v>37802</v>
      </c>
      <c r="B109">
        <v>8.18</v>
      </c>
      <c r="C109">
        <f>VLOOKUP(A109,[5]Czech!$A$2:$F$282,6,FALSE)</f>
        <v>2.13</v>
      </c>
      <c r="D109">
        <v>7</v>
      </c>
      <c r="F109">
        <v>18.192499999999999</v>
      </c>
      <c r="H109" s="19">
        <v>1.65</v>
      </c>
    </row>
    <row r="110" spans="1:8" hidden="1" x14ac:dyDescent="0.25">
      <c r="A110" s="4">
        <v>37833</v>
      </c>
      <c r="B110">
        <v>7.72</v>
      </c>
      <c r="C110">
        <f>VLOOKUP(A110,[5]Czech!$A$2:$F$282,6,FALSE)</f>
        <v>2.16</v>
      </c>
      <c r="D110">
        <v>7</v>
      </c>
      <c r="F110">
        <v>17.937999999999999</v>
      </c>
      <c r="H110" s="19">
        <v>1.8</v>
      </c>
    </row>
    <row r="111" spans="1:8" hidden="1" x14ac:dyDescent="0.25">
      <c r="A111" s="4">
        <v>37864</v>
      </c>
      <c r="B111">
        <v>7.72</v>
      </c>
      <c r="C111">
        <f>VLOOKUP(A111,[5]Czech!$A$2:$F$282,6,FALSE)</f>
        <v>1.97</v>
      </c>
      <c r="D111">
        <v>7</v>
      </c>
      <c r="F111">
        <v>19.363499999999998</v>
      </c>
      <c r="H111" s="19">
        <v>2.1</v>
      </c>
    </row>
    <row r="112" spans="1:8" hidden="1" x14ac:dyDescent="0.25">
      <c r="A112" s="4">
        <v>37894</v>
      </c>
      <c r="B112">
        <v>7.26</v>
      </c>
      <c r="C112">
        <f>VLOOKUP(A112,[5]Czech!$A$2:$F$282,6,FALSE)</f>
        <v>1.96</v>
      </c>
      <c r="D112">
        <v>7</v>
      </c>
      <c r="F112">
        <v>20.7759</v>
      </c>
      <c r="H112" s="19">
        <v>1.9</v>
      </c>
    </row>
    <row r="113" spans="1:8" hidden="1" x14ac:dyDescent="0.25">
      <c r="A113" s="4">
        <v>37925</v>
      </c>
      <c r="B113">
        <v>7.64</v>
      </c>
      <c r="C113">
        <f>VLOOKUP(A113,[5]Czech!$A$2:$F$282,6,FALSE)</f>
        <v>1.97</v>
      </c>
      <c r="D113">
        <v>6.8</v>
      </c>
      <c r="F113">
        <v>18.149699999999999</v>
      </c>
      <c r="H113" s="19">
        <v>2.1</v>
      </c>
    </row>
    <row r="114" spans="1:8" hidden="1" x14ac:dyDescent="0.25">
      <c r="A114" s="4">
        <v>37955</v>
      </c>
      <c r="B114">
        <v>7.35</v>
      </c>
      <c r="C114">
        <f>VLOOKUP(A114,[5]Czech!$A$2:$F$282,6,FALSE)</f>
        <v>1.94</v>
      </c>
      <c r="D114">
        <v>6.12</v>
      </c>
      <c r="F114">
        <v>18.047499999999999</v>
      </c>
      <c r="H114" s="19">
        <v>2.15</v>
      </c>
    </row>
    <row r="115" spans="1:8" hidden="1" x14ac:dyDescent="0.25">
      <c r="A115" s="4">
        <v>37986</v>
      </c>
      <c r="B115">
        <v>7.34</v>
      </c>
      <c r="C115">
        <f>VLOOKUP(A115,[5]Czech!$A$2:$F$282,6,FALSE)</f>
        <v>1.94</v>
      </c>
      <c r="D115">
        <v>6.15</v>
      </c>
      <c r="F115">
        <v>20.02</v>
      </c>
      <c r="H115" s="19">
        <v>2</v>
      </c>
    </row>
    <row r="116" spans="1:8" hidden="1" x14ac:dyDescent="0.25">
      <c r="A116" s="4">
        <v>38017</v>
      </c>
      <c r="B116">
        <v>7.2279999999999998</v>
      </c>
      <c r="C116">
        <f>VLOOKUP(A116,[5]Czech!$A$2:$F$282,6,FALSE)</f>
        <v>1.97</v>
      </c>
      <c r="D116">
        <v>6.75</v>
      </c>
      <c r="F116">
        <v>20.1951</v>
      </c>
      <c r="H116" s="19">
        <v>1.95</v>
      </c>
    </row>
    <row r="117" spans="1:8" hidden="1" x14ac:dyDescent="0.25">
      <c r="A117" s="4">
        <v>38046</v>
      </c>
      <c r="B117">
        <v>7.1306000000000003</v>
      </c>
      <c r="C117">
        <f>VLOOKUP(A117,[5]Czech!$A$2:$F$282,6,FALSE)</f>
        <v>1.91</v>
      </c>
      <c r="D117">
        <v>7.37</v>
      </c>
      <c r="F117">
        <v>21.1126</v>
      </c>
      <c r="H117" s="19">
        <v>1.85</v>
      </c>
    </row>
    <row r="118" spans="1:8" hidden="1" x14ac:dyDescent="0.25">
      <c r="A118" s="4">
        <v>38077</v>
      </c>
      <c r="B118">
        <v>7.069</v>
      </c>
      <c r="C118">
        <f>VLOOKUP(A118,[5]Czech!$A$2:$F$282,6,FALSE)</f>
        <v>1.93</v>
      </c>
      <c r="D118">
        <v>7.49</v>
      </c>
      <c r="F118">
        <v>21.302499999999998</v>
      </c>
      <c r="H118" s="19">
        <v>1.75</v>
      </c>
    </row>
    <row r="119" spans="1:8" hidden="1" x14ac:dyDescent="0.25">
      <c r="A119" s="4">
        <v>38107</v>
      </c>
      <c r="B119">
        <v>7.0438000000000001</v>
      </c>
      <c r="C119">
        <f>VLOOKUP(A119,[5]Czech!$A$2:$F$282,6,FALSE)</f>
        <v>2.0099999999999998</v>
      </c>
      <c r="D119">
        <v>7.58</v>
      </c>
      <c r="F119">
        <v>21.722999999999999</v>
      </c>
      <c r="H119" s="19">
        <v>1.95</v>
      </c>
    </row>
    <row r="120" spans="1:8" hidden="1" x14ac:dyDescent="0.25">
      <c r="A120" s="4">
        <v>38138</v>
      </c>
      <c r="B120">
        <v>6.9901</v>
      </c>
      <c r="C120">
        <f>VLOOKUP(A120,[5]Czech!$A$2:$F$282,6,FALSE)</f>
        <v>2.16</v>
      </c>
      <c r="D120">
        <v>7.55</v>
      </c>
      <c r="F120">
        <v>21.5366</v>
      </c>
      <c r="H120" s="19">
        <v>2</v>
      </c>
    </row>
    <row r="121" spans="1:8" hidden="1" x14ac:dyDescent="0.25">
      <c r="A121" s="4">
        <v>38168</v>
      </c>
      <c r="B121">
        <v>6.94</v>
      </c>
      <c r="C121">
        <f>VLOOKUP(A121,[5]Czech!$A$2:$F$282,6,FALSE)</f>
        <v>2.39</v>
      </c>
      <c r="D121">
        <v>7.55</v>
      </c>
      <c r="F121">
        <v>21.2334</v>
      </c>
      <c r="H121" s="19">
        <v>2.15</v>
      </c>
    </row>
    <row r="122" spans="1:8" hidden="1" x14ac:dyDescent="0.25">
      <c r="A122" s="4">
        <v>38199</v>
      </c>
      <c r="B122">
        <v>6.88</v>
      </c>
      <c r="C122">
        <f>VLOOKUP(A122,[5]Czech!$A$2:$F$282,6,FALSE)</f>
        <v>2.36</v>
      </c>
      <c r="D122">
        <v>7.4</v>
      </c>
      <c r="F122">
        <v>22.391999999999999</v>
      </c>
      <c r="G122">
        <v>10.8</v>
      </c>
      <c r="H122" s="19">
        <v>2.1</v>
      </c>
    </row>
    <row r="123" spans="1:8" hidden="1" x14ac:dyDescent="0.25">
      <c r="A123" s="4">
        <v>38230</v>
      </c>
      <c r="B123">
        <v>6.8582000000000001</v>
      </c>
      <c r="C123">
        <f>VLOOKUP(A123,[5]Czech!$A$2:$F$282,6,FALSE)</f>
        <v>2.58</v>
      </c>
      <c r="D123">
        <v>7.61</v>
      </c>
      <c r="F123">
        <v>22.498000000000001</v>
      </c>
      <c r="G123">
        <v>10.8</v>
      </c>
      <c r="H123" s="19">
        <v>2.0499999999999998</v>
      </c>
    </row>
    <row r="124" spans="1:8" hidden="1" x14ac:dyDescent="0.25">
      <c r="A124" s="4">
        <v>38260</v>
      </c>
      <c r="B124">
        <v>6.5133999999999999</v>
      </c>
      <c r="C124">
        <f>VLOOKUP(A124,[5]Czech!$A$2:$F$282,6,FALSE)</f>
        <v>2.65</v>
      </c>
      <c r="D124">
        <v>7.66</v>
      </c>
      <c r="F124">
        <v>20.963999999999999</v>
      </c>
      <c r="G124">
        <v>10.8</v>
      </c>
      <c r="H124" s="19">
        <v>2.1</v>
      </c>
    </row>
    <row r="125" spans="1:8" hidden="1" x14ac:dyDescent="0.25">
      <c r="A125" s="4">
        <v>38291</v>
      </c>
      <c r="B125">
        <v>6.4208999999999996</v>
      </c>
      <c r="C125">
        <f>VLOOKUP(A125,[5]Czech!$A$2:$F$282,6,FALSE)</f>
        <v>2.54</v>
      </c>
      <c r="D125">
        <v>7.98</v>
      </c>
      <c r="F125">
        <v>20.479399999999998</v>
      </c>
      <c r="G125">
        <v>10.8</v>
      </c>
      <c r="H125" s="19">
        <v>2</v>
      </c>
    </row>
    <row r="126" spans="1:8" hidden="1" x14ac:dyDescent="0.25">
      <c r="A126" s="4">
        <v>38321</v>
      </c>
      <c r="B126">
        <v>6.2981999999999996</v>
      </c>
      <c r="C126">
        <f>VLOOKUP(A126,[5]Czech!$A$2:$F$282,6,FALSE)</f>
        <v>2.48</v>
      </c>
      <c r="D126">
        <v>8.82</v>
      </c>
      <c r="F126">
        <v>21.056000000000001</v>
      </c>
      <c r="G126">
        <v>8.92</v>
      </c>
      <c r="H126" s="19">
        <v>2.0499999999999998</v>
      </c>
    </row>
    <row r="127" spans="1:8" hidden="1" x14ac:dyDescent="0.25">
      <c r="A127" s="4">
        <v>38352</v>
      </c>
      <c r="B127">
        <v>6.1520999999999999</v>
      </c>
      <c r="C127">
        <f>VLOOKUP(A127,[5]Czech!$A$2:$F$282,6,FALSE)</f>
        <v>2.44</v>
      </c>
      <c r="D127">
        <v>8.9499999999999993</v>
      </c>
      <c r="F127">
        <v>21.170999999999999</v>
      </c>
      <c r="G127">
        <v>9</v>
      </c>
      <c r="H127" s="19">
        <v>2.1</v>
      </c>
    </row>
    <row r="128" spans="1:8" hidden="1" x14ac:dyDescent="0.25">
      <c r="A128" s="4">
        <v>38383</v>
      </c>
      <c r="B128">
        <v>5.97</v>
      </c>
      <c r="C128">
        <f>VLOOKUP(A128,[5]Czech!$A$2:$F$282,6,FALSE)</f>
        <v>2.2000000000000002</v>
      </c>
      <c r="D128">
        <v>8.7100000000000009</v>
      </c>
      <c r="F128">
        <v>20.741199999999999</v>
      </c>
      <c r="G128">
        <v>9.8800000000000008</v>
      </c>
      <c r="H128" s="19">
        <v>2.0499999999999998</v>
      </c>
    </row>
    <row r="129" spans="1:8" hidden="1" x14ac:dyDescent="0.25">
      <c r="A129" s="4">
        <v>38411</v>
      </c>
      <c r="B129">
        <v>5.68</v>
      </c>
      <c r="C129">
        <f>VLOOKUP(A129,[5]Czech!$A$2:$F$282,6,FALSE)</f>
        <v>2.09</v>
      </c>
      <c r="D129">
        <v>8.08</v>
      </c>
      <c r="F129">
        <v>20.753</v>
      </c>
      <c r="G129">
        <v>8.9499999999999993</v>
      </c>
      <c r="H129" s="19">
        <v>2.0499999999999998</v>
      </c>
    </row>
    <row r="130" spans="1:8" hidden="1" x14ac:dyDescent="0.25">
      <c r="A130" s="4">
        <v>38442</v>
      </c>
      <c r="B130">
        <v>5.35</v>
      </c>
      <c r="C130">
        <f>VLOOKUP(A130,[5]Czech!$A$2:$F$282,6,FALSE)</f>
        <v>1.96</v>
      </c>
      <c r="D130">
        <v>9.31</v>
      </c>
      <c r="F130">
        <v>20.459</v>
      </c>
      <c r="G130">
        <v>8.9499999999999993</v>
      </c>
      <c r="H130" s="19">
        <v>2.0499999999999998</v>
      </c>
    </row>
    <row r="131" spans="1:8" hidden="1" x14ac:dyDescent="0.25">
      <c r="A131" s="4">
        <v>38472</v>
      </c>
      <c r="B131">
        <v>5.1100000000000003</v>
      </c>
      <c r="C131">
        <f>VLOOKUP(A131,[5]Czech!$A$2:$F$282,6,FALSE)</f>
        <v>1.71</v>
      </c>
      <c r="D131">
        <v>10</v>
      </c>
      <c r="F131">
        <v>20.177900000000001</v>
      </c>
      <c r="G131">
        <v>9.48</v>
      </c>
      <c r="H131" s="19">
        <v>1.9</v>
      </c>
    </row>
    <row r="132" spans="1:8" hidden="1" x14ac:dyDescent="0.25">
      <c r="A132" s="4">
        <v>38503</v>
      </c>
      <c r="B132">
        <v>5.08</v>
      </c>
      <c r="C132">
        <f>VLOOKUP(A132,[5]Czech!$A$2:$F$282,6,FALSE)</f>
        <v>1.66</v>
      </c>
      <c r="D132">
        <v>10</v>
      </c>
      <c r="F132">
        <v>19.4223</v>
      </c>
      <c r="G132">
        <v>8.69</v>
      </c>
      <c r="H132" s="19">
        <v>1.9</v>
      </c>
    </row>
    <row r="133" spans="1:8" hidden="1" x14ac:dyDescent="0.25">
      <c r="A133" s="4">
        <v>38533</v>
      </c>
      <c r="B133">
        <v>5.05</v>
      </c>
      <c r="C133">
        <f>VLOOKUP(A133,[5]Czech!$A$2:$F$282,6,FALSE)</f>
        <v>1.66</v>
      </c>
      <c r="D133">
        <v>10</v>
      </c>
      <c r="F133">
        <v>16.812000000000001</v>
      </c>
      <c r="G133">
        <v>8.69</v>
      </c>
      <c r="H133" s="19">
        <v>1.7</v>
      </c>
    </row>
    <row r="134" spans="1:8" hidden="1" x14ac:dyDescent="0.25">
      <c r="A134" s="4">
        <v>38564</v>
      </c>
      <c r="B134">
        <v>5.09</v>
      </c>
      <c r="C134">
        <f>VLOOKUP(A134,[5]Czech!$A$2:$F$282,6,FALSE)</f>
        <v>1.69</v>
      </c>
      <c r="D134">
        <v>10</v>
      </c>
      <c r="F134">
        <v>14.9565</v>
      </c>
      <c r="G134">
        <v>3.82</v>
      </c>
      <c r="H134" s="19">
        <v>1.9</v>
      </c>
    </row>
    <row r="135" spans="1:8" hidden="1" x14ac:dyDescent="0.25">
      <c r="A135" s="4">
        <v>38595</v>
      </c>
      <c r="B135">
        <v>5.42</v>
      </c>
      <c r="C135">
        <f>VLOOKUP(A135,[5]Czech!$A$2:$F$282,6,FALSE)</f>
        <v>1.69</v>
      </c>
      <c r="D135">
        <v>10</v>
      </c>
      <c r="F135">
        <v>14.821199999999999</v>
      </c>
      <c r="G135">
        <v>4.3</v>
      </c>
      <c r="H135" s="19">
        <v>1.9</v>
      </c>
    </row>
    <row r="136" spans="1:8" hidden="1" x14ac:dyDescent="0.25">
      <c r="A136" s="4">
        <v>38625</v>
      </c>
      <c r="B136">
        <v>6.26</v>
      </c>
      <c r="C136">
        <f>VLOOKUP(A136,[5]Czech!$A$2:$F$282,6,FALSE)</f>
        <v>1.71</v>
      </c>
      <c r="D136">
        <v>10</v>
      </c>
      <c r="F136">
        <v>14.58</v>
      </c>
      <c r="G136">
        <v>4.3</v>
      </c>
      <c r="H136" s="19">
        <v>1.9</v>
      </c>
    </row>
    <row r="137" spans="1:8" hidden="1" x14ac:dyDescent="0.25">
      <c r="A137" s="4">
        <v>38656</v>
      </c>
      <c r="B137">
        <v>6.26</v>
      </c>
      <c r="C137">
        <f>VLOOKUP(A137,[5]Czech!$A$2:$F$282,6,FALSE)</f>
        <v>2.1800000000000002</v>
      </c>
      <c r="D137">
        <v>9.9499999999999993</v>
      </c>
      <c r="F137">
        <v>14.689</v>
      </c>
      <c r="G137">
        <v>3.24</v>
      </c>
      <c r="H137" s="19">
        <v>2.2599999999999998</v>
      </c>
    </row>
    <row r="138" spans="1:8" hidden="1" x14ac:dyDescent="0.25">
      <c r="A138" s="4">
        <v>38686</v>
      </c>
      <c r="B138">
        <v>5.59</v>
      </c>
      <c r="C138">
        <f>VLOOKUP(A138,[5]Czech!$A$2:$F$282,6,FALSE)</f>
        <v>2.13</v>
      </c>
      <c r="D138">
        <v>9.08</v>
      </c>
      <c r="F138">
        <v>14.6388</v>
      </c>
      <c r="G138">
        <v>1.01</v>
      </c>
      <c r="H138" s="19">
        <v>2.5</v>
      </c>
    </row>
    <row r="139" spans="1:8" hidden="1" x14ac:dyDescent="0.25">
      <c r="A139" s="4">
        <v>38717</v>
      </c>
      <c r="B139">
        <v>5.4</v>
      </c>
      <c r="C139">
        <f>VLOOKUP(A139,[5]Czech!$A$2:$F$282,6,FALSE)</f>
        <v>2.13</v>
      </c>
      <c r="D139">
        <v>8.52</v>
      </c>
      <c r="F139">
        <v>14.5807</v>
      </c>
      <c r="G139">
        <v>1.01</v>
      </c>
      <c r="H139" s="19">
        <v>2.4500000000000002</v>
      </c>
    </row>
    <row r="140" spans="1:8" hidden="1" x14ac:dyDescent="0.25">
      <c r="A140" s="4">
        <v>38748</v>
      </c>
      <c r="B140">
        <v>5.35</v>
      </c>
      <c r="C140">
        <f>VLOOKUP(A140,[5]Czech!$A$2:$F$282,6,FALSE)</f>
        <v>1.93</v>
      </c>
      <c r="D140">
        <v>7.31</v>
      </c>
      <c r="F140">
        <v>14.6167</v>
      </c>
      <c r="G140">
        <v>0.69</v>
      </c>
      <c r="H140" s="19">
        <v>2.5</v>
      </c>
    </row>
    <row r="141" spans="1:8" hidden="1" x14ac:dyDescent="0.25">
      <c r="A141" s="4">
        <v>38776</v>
      </c>
      <c r="B141">
        <v>5.1416000000000004</v>
      </c>
      <c r="C141">
        <f>VLOOKUP(A141,[5]Czech!$A$2:$F$282,6,FALSE)</f>
        <v>1.91</v>
      </c>
      <c r="D141">
        <v>7.1</v>
      </c>
      <c r="F141">
        <v>14.560499999999999</v>
      </c>
      <c r="G141">
        <v>0.46</v>
      </c>
      <c r="H141" s="19">
        <v>2.62</v>
      </c>
    </row>
    <row r="142" spans="1:8" hidden="1" x14ac:dyDescent="0.25">
      <c r="A142" s="4">
        <v>38807</v>
      </c>
      <c r="B142">
        <v>5.13</v>
      </c>
      <c r="C142">
        <f>VLOOKUP(A142,[5]Czech!$A$2:$F$282,6,FALSE)</f>
        <v>2.0699999999999998</v>
      </c>
      <c r="D142">
        <v>6.78</v>
      </c>
      <c r="F142">
        <v>14.47</v>
      </c>
      <c r="G142">
        <v>0.46</v>
      </c>
      <c r="H142" s="19">
        <v>2.74</v>
      </c>
    </row>
    <row r="143" spans="1:8" hidden="1" x14ac:dyDescent="0.25">
      <c r="A143" s="4">
        <v>38837</v>
      </c>
      <c r="B143">
        <v>5.05</v>
      </c>
      <c r="C143">
        <f>VLOOKUP(A143,[5]Czech!$A$2:$F$282,6,FALSE)</f>
        <v>2.02</v>
      </c>
      <c r="D143">
        <v>6.19</v>
      </c>
      <c r="F143">
        <v>14.566700000000001</v>
      </c>
      <c r="G143">
        <v>0.91</v>
      </c>
      <c r="H143" s="19">
        <v>2.69</v>
      </c>
    </row>
    <row r="144" spans="1:8" hidden="1" x14ac:dyDescent="0.25">
      <c r="A144" s="4">
        <v>38868</v>
      </c>
      <c r="B144">
        <v>5.07</v>
      </c>
      <c r="C144">
        <f>VLOOKUP(A144,[5]Czech!$A$2:$F$282,6,FALSE)</f>
        <v>2</v>
      </c>
      <c r="D144">
        <v>5.7</v>
      </c>
      <c r="F144">
        <v>14.5283</v>
      </c>
      <c r="G144">
        <v>2.96</v>
      </c>
      <c r="H144" s="19">
        <v>2.82</v>
      </c>
    </row>
    <row r="145" spans="1:8" hidden="1" x14ac:dyDescent="0.25">
      <c r="A145" s="4">
        <v>38898</v>
      </c>
      <c r="B145">
        <v>5.12</v>
      </c>
      <c r="C145">
        <f>VLOOKUP(A145,[5]Czech!$A$2:$F$282,6,FALSE)</f>
        <v>2.1</v>
      </c>
      <c r="D145">
        <v>5.77</v>
      </c>
      <c r="F145">
        <v>14.47</v>
      </c>
      <c r="G145">
        <v>2.96</v>
      </c>
      <c r="H145" s="19">
        <v>2.94</v>
      </c>
    </row>
    <row r="146" spans="1:8" hidden="1" x14ac:dyDescent="0.25">
      <c r="A146" s="4">
        <v>38929</v>
      </c>
      <c r="B146">
        <v>5.19</v>
      </c>
      <c r="C146">
        <f>VLOOKUP(A146,[5]Czech!$A$2:$F$282,6,FALSE)</f>
        <v>2.27</v>
      </c>
      <c r="D146">
        <v>5.57</v>
      </c>
      <c r="F146">
        <v>14.3367</v>
      </c>
      <c r="G146">
        <v>2.96</v>
      </c>
      <c r="H146" s="19">
        <v>3.0314999999999999</v>
      </c>
    </row>
    <row r="147" spans="1:8" hidden="1" x14ac:dyDescent="0.25">
      <c r="A147" s="4">
        <v>38960</v>
      </c>
      <c r="B147">
        <v>5.34</v>
      </c>
      <c r="C147">
        <f>VLOOKUP(A147,[5]Czech!$A$2:$F$282,6,FALSE)</f>
        <v>2.2400000000000002</v>
      </c>
      <c r="D147">
        <v>5.52</v>
      </c>
      <c r="F147">
        <v>13.97</v>
      </c>
      <c r="G147">
        <v>0.45</v>
      </c>
      <c r="H147" s="19">
        <v>3.16</v>
      </c>
    </row>
    <row r="148" spans="1:8" hidden="1" x14ac:dyDescent="0.25">
      <c r="A148" s="4">
        <v>38990</v>
      </c>
      <c r="B148">
        <v>5.6929999999999996</v>
      </c>
      <c r="C148">
        <f>VLOOKUP(A148,[5]Czech!$A$2:$F$282,6,FALSE)</f>
        <v>2.5299999999999998</v>
      </c>
      <c r="D148">
        <v>5.36</v>
      </c>
      <c r="F148">
        <v>12.61</v>
      </c>
      <c r="G148">
        <v>0.45</v>
      </c>
      <c r="H148" s="19">
        <v>3.31</v>
      </c>
    </row>
    <row r="149" spans="1:8" hidden="1" x14ac:dyDescent="0.25">
      <c r="A149" s="4">
        <v>39021</v>
      </c>
      <c r="B149">
        <v>6.1689999999999996</v>
      </c>
      <c r="C149">
        <f>VLOOKUP(A149,[5]Czech!$A$2:$F$282,6,FALSE)</f>
        <v>2.6</v>
      </c>
      <c r="D149">
        <v>5.46</v>
      </c>
      <c r="F149">
        <v>11.93</v>
      </c>
      <c r="G149">
        <v>0.53</v>
      </c>
      <c r="H149" s="19">
        <v>3.37</v>
      </c>
    </row>
    <row r="150" spans="1:8" hidden="1" x14ac:dyDescent="0.25">
      <c r="A150" s="4">
        <v>39051</v>
      </c>
      <c r="B150">
        <v>6.2329999999999997</v>
      </c>
      <c r="C150">
        <f>VLOOKUP(A150,[5]Czech!$A$2:$F$282,6,FALSE)</f>
        <v>2.48</v>
      </c>
      <c r="D150">
        <v>5.66</v>
      </c>
      <c r="F150">
        <v>11.17</v>
      </c>
      <c r="G150">
        <v>0.49</v>
      </c>
      <c r="H150" s="19">
        <v>3.57</v>
      </c>
    </row>
    <row r="151" spans="1:8" hidden="1" x14ac:dyDescent="0.25">
      <c r="A151" s="4">
        <v>39082</v>
      </c>
      <c r="B151">
        <v>6.383</v>
      </c>
      <c r="C151">
        <f>VLOOKUP(A151,[5]Czech!$A$2:$F$282,6,FALSE)</f>
        <v>2.4500000000000002</v>
      </c>
      <c r="D151">
        <v>5.74</v>
      </c>
      <c r="F151">
        <v>10.24</v>
      </c>
      <c r="G151">
        <v>0.49</v>
      </c>
      <c r="H151" s="19">
        <v>3.57</v>
      </c>
    </row>
    <row r="152" spans="1:8" hidden="1" x14ac:dyDescent="0.25">
      <c r="A152" s="4">
        <v>39113</v>
      </c>
      <c r="B152">
        <v>6.3159999999999998</v>
      </c>
      <c r="C152">
        <f>VLOOKUP(A152,[5]Czech!$A$2:$F$282,6,FALSE)</f>
        <v>2.504</v>
      </c>
      <c r="D152">
        <v>5.71</v>
      </c>
      <c r="F152">
        <v>9.89</v>
      </c>
      <c r="G152">
        <v>0.49</v>
      </c>
      <c r="H152" s="19">
        <v>3.68</v>
      </c>
    </row>
    <row r="153" spans="1:8" hidden="1" x14ac:dyDescent="0.25">
      <c r="A153" s="4">
        <v>39141</v>
      </c>
      <c r="B153">
        <v>6.1719999999999997</v>
      </c>
      <c r="C153">
        <f>VLOOKUP(A153,[5]Czech!$A$2:$F$282,6,FALSE)</f>
        <v>2.4689999999999999</v>
      </c>
      <c r="D153">
        <v>5.44</v>
      </c>
      <c r="F153">
        <v>9.31</v>
      </c>
      <c r="G153">
        <v>0.49</v>
      </c>
      <c r="H153" s="19">
        <v>3.73</v>
      </c>
    </row>
    <row r="154" spans="1:8" hidden="1" x14ac:dyDescent="0.25">
      <c r="A154" s="4">
        <v>39172</v>
      </c>
      <c r="B154">
        <v>5.758</v>
      </c>
      <c r="C154">
        <f>VLOOKUP(A154,[5]Czech!$A$2:$F$282,6,FALSE)</f>
        <v>2.456</v>
      </c>
      <c r="D154">
        <v>5.3</v>
      </c>
      <c r="F154">
        <v>8.2100000000000009</v>
      </c>
      <c r="G154">
        <v>0.49</v>
      </c>
      <c r="H154" s="19">
        <v>3.78</v>
      </c>
    </row>
    <row r="155" spans="1:8" hidden="1" x14ac:dyDescent="0.25">
      <c r="A155" s="4">
        <v>39202</v>
      </c>
      <c r="B155">
        <v>5.7549999999999999</v>
      </c>
      <c r="C155">
        <f>VLOOKUP(A155,[5]Czech!$A$2:$F$282,6,FALSE)</f>
        <v>2.4609999999999999</v>
      </c>
      <c r="D155">
        <v>5.09</v>
      </c>
      <c r="F155">
        <v>6.91</v>
      </c>
      <c r="G155">
        <v>0.49</v>
      </c>
      <c r="H155" s="19">
        <v>3.87</v>
      </c>
    </row>
    <row r="156" spans="1:8" hidden="1" x14ac:dyDescent="0.25">
      <c r="A156" s="4">
        <v>39233</v>
      </c>
      <c r="B156">
        <v>5.7469999999999999</v>
      </c>
      <c r="C156">
        <f>VLOOKUP(A156,[5]Czech!$A$2:$F$282,6,FALSE)</f>
        <v>2.46</v>
      </c>
      <c r="D156">
        <v>5.04</v>
      </c>
      <c r="F156">
        <v>6.3</v>
      </c>
      <c r="G156">
        <v>0.49</v>
      </c>
      <c r="H156" s="19">
        <v>3.96</v>
      </c>
    </row>
    <row r="157" spans="1:8" hidden="1" x14ac:dyDescent="0.25">
      <c r="A157" s="4">
        <v>39263</v>
      </c>
      <c r="B157">
        <v>5.6760000000000002</v>
      </c>
      <c r="C157">
        <f>VLOOKUP(A157,[5]Czech!$A$2:$F$282,6,FALSE)</f>
        <v>2.44</v>
      </c>
      <c r="D157">
        <v>4.9000000000000004</v>
      </c>
      <c r="F157">
        <v>6.02</v>
      </c>
      <c r="G157">
        <v>0.49</v>
      </c>
      <c r="H157" s="19">
        <v>4.01</v>
      </c>
    </row>
    <row r="158" spans="1:8" hidden="1" x14ac:dyDescent="0.25">
      <c r="A158" s="4">
        <v>39294</v>
      </c>
      <c r="B158">
        <v>5.8120000000000003</v>
      </c>
      <c r="C158">
        <f>VLOOKUP(A158,[5]Czech!$A$2:$F$282,6,FALSE)</f>
        <v>2.8919999999999999</v>
      </c>
      <c r="D158">
        <v>5.13</v>
      </c>
      <c r="F158">
        <v>6</v>
      </c>
      <c r="G158">
        <v>0.49</v>
      </c>
      <c r="H158" s="19">
        <v>4.0599999999999996</v>
      </c>
    </row>
    <row r="159" spans="1:8" hidden="1" x14ac:dyDescent="0.25">
      <c r="A159" s="4">
        <v>39325</v>
      </c>
      <c r="B159">
        <v>5.7779999999999996</v>
      </c>
      <c r="C159">
        <f>VLOOKUP(A159,[5]Czech!$A$2:$F$282,6,FALSE)</f>
        <v>2.94</v>
      </c>
      <c r="D159">
        <v>5.1100000000000003</v>
      </c>
      <c r="F159">
        <v>9.56</v>
      </c>
      <c r="G159">
        <v>0.49</v>
      </c>
      <c r="H159" s="19">
        <v>3.96</v>
      </c>
    </row>
    <row r="160" spans="1:8" hidden="1" x14ac:dyDescent="0.25">
      <c r="A160" s="4">
        <v>39355</v>
      </c>
      <c r="B160">
        <v>5.7439999999999998</v>
      </c>
      <c r="C160" t="e">
        <f>VLOOKUP(A160,[5]Czech!$A$2:$F$282,6,FALSE)</f>
        <v>#N/A</v>
      </c>
      <c r="D160">
        <v>4.83</v>
      </c>
      <c r="F160">
        <v>5.26</v>
      </c>
      <c r="G160">
        <v>0.49</v>
      </c>
      <c r="H160" s="19">
        <v>3.93</v>
      </c>
    </row>
    <row r="161" spans="1:15" hidden="1" x14ac:dyDescent="0.25">
      <c r="A161" s="4">
        <v>39386</v>
      </c>
      <c r="B161">
        <v>6.0614100000000004</v>
      </c>
      <c r="C161">
        <f>VLOOKUP(A161,[5]Czech!$A$2:$F$282,6,FALSE)</f>
        <v>3.4340000000000002</v>
      </c>
      <c r="D161">
        <v>4.78</v>
      </c>
      <c r="F161">
        <v>5.17</v>
      </c>
      <c r="G161">
        <v>0.49</v>
      </c>
      <c r="H161" s="19">
        <v>3.97</v>
      </c>
    </row>
    <row r="162" spans="1:15" hidden="1" x14ac:dyDescent="0.25">
      <c r="A162" s="4">
        <v>39416</v>
      </c>
      <c r="B162">
        <v>6.0438999999999998</v>
      </c>
      <c r="C162">
        <f>VLOOKUP(A162,[5]Czech!$A$2:$F$282,6,FALSE)</f>
        <v>3.5209999999999999</v>
      </c>
      <c r="D162">
        <v>4.66</v>
      </c>
      <c r="F162">
        <v>4.63</v>
      </c>
      <c r="G162">
        <v>0.49</v>
      </c>
      <c r="H162" s="19">
        <v>3.93</v>
      </c>
    </row>
    <row r="163" spans="1:15" hidden="1" x14ac:dyDescent="0.25">
      <c r="A163" s="4">
        <v>39447</v>
      </c>
      <c r="B163">
        <v>6.3242599999999998</v>
      </c>
      <c r="C163">
        <f>VLOOKUP(A163,[5]Czech!$A$2:$F$282,6,FALSE)</f>
        <v>3.5459999999999998</v>
      </c>
      <c r="D163">
        <v>4.7699999999999996</v>
      </c>
      <c r="F163">
        <v>4.42</v>
      </c>
      <c r="G163">
        <v>0.49</v>
      </c>
      <c r="H163" s="19">
        <v>3.79</v>
      </c>
    </row>
    <row r="164" spans="1:15" x14ac:dyDescent="0.25">
      <c r="A164" s="4">
        <v>39478</v>
      </c>
      <c r="B164">
        <v>6.2709599999999996</v>
      </c>
      <c r="C164">
        <f>VLOOKUP(A164,[5]Czech!$A$2:$F$282,6,FALSE)</f>
        <v>3.637</v>
      </c>
      <c r="D164">
        <v>4.8899999999999997</v>
      </c>
      <c r="E164">
        <v>8.4990000000000006</v>
      </c>
      <c r="F164">
        <v>4.3</v>
      </c>
      <c r="G164">
        <v>0.49</v>
      </c>
      <c r="H164" s="19">
        <v>3.9</v>
      </c>
      <c r="I164">
        <f>IF(B164-$H$164=$H164,"",B164-$H164)</f>
        <v>2.3709599999999997</v>
      </c>
      <c r="J164">
        <f t="shared" ref="J164:O179" si="0">IF(C164-$H$164=$H164,"",C164-$H164)</f>
        <v>-0.2629999999999999</v>
      </c>
      <c r="K164">
        <f t="shared" si="0"/>
        <v>0.98999999999999977</v>
      </c>
      <c r="L164">
        <f t="shared" si="0"/>
        <v>4.5990000000000002</v>
      </c>
      <c r="M164">
        <f t="shared" si="0"/>
        <v>0.39999999999999991</v>
      </c>
      <c r="N164">
        <f t="shared" si="0"/>
        <v>-3.41</v>
      </c>
      <c r="O164">
        <f t="shared" si="0"/>
        <v>0</v>
      </c>
    </row>
    <row r="165" spans="1:15" x14ac:dyDescent="0.25">
      <c r="A165" s="4">
        <v>39507</v>
      </c>
      <c r="B165">
        <v>6.2633700000000001</v>
      </c>
      <c r="C165">
        <f>VLOOKUP(A165,[5]Czech!$A$2:$F$282,6,FALSE)</f>
        <v>3.7349999999999999</v>
      </c>
      <c r="D165">
        <v>5.15</v>
      </c>
      <c r="E165">
        <v>10</v>
      </c>
      <c r="F165">
        <v>4.28</v>
      </c>
      <c r="G165">
        <v>0.49</v>
      </c>
      <c r="H165" s="19">
        <v>3.87</v>
      </c>
      <c r="I165">
        <f t="shared" ref="I165:O214" si="1">IF(B165-$H$164=$H165,"",B165-$H165)</f>
        <v>2.39337</v>
      </c>
      <c r="J165">
        <f t="shared" si="0"/>
        <v>-0.13500000000000023</v>
      </c>
      <c r="K165">
        <f t="shared" si="0"/>
        <v>1.2800000000000002</v>
      </c>
      <c r="L165">
        <f t="shared" si="0"/>
        <v>6.13</v>
      </c>
      <c r="M165">
        <f t="shared" si="0"/>
        <v>0.41000000000000014</v>
      </c>
      <c r="N165">
        <f t="shared" si="0"/>
        <v>-3.38</v>
      </c>
      <c r="O165">
        <f t="shared" si="0"/>
        <v>0</v>
      </c>
    </row>
    <row r="166" spans="1:15" x14ac:dyDescent="0.25">
      <c r="A166" s="4">
        <v>39538</v>
      </c>
      <c r="B166">
        <v>6.2526299999999999</v>
      </c>
      <c r="C166">
        <f>VLOOKUP(A166,[5]Czech!$A$2:$F$282,6,FALSE)</f>
        <v>3.774</v>
      </c>
      <c r="D166">
        <v>5.85</v>
      </c>
      <c r="E166">
        <v>9.3309999999999995</v>
      </c>
      <c r="F166">
        <v>4.26</v>
      </c>
      <c r="G166">
        <v>0.49</v>
      </c>
      <c r="H166" s="19">
        <v>3.48</v>
      </c>
      <c r="I166">
        <f t="shared" si="1"/>
        <v>2.7726299999999999</v>
      </c>
      <c r="J166">
        <f t="shared" si="0"/>
        <v>0.29400000000000004</v>
      </c>
      <c r="K166">
        <f t="shared" si="0"/>
        <v>2.3699999999999997</v>
      </c>
      <c r="L166">
        <f t="shared" si="0"/>
        <v>5.8509999999999991</v>
      </c>
      <c r="M166">
        <f t="shared" si="0"/>
        <v>0.7799999999999998</v>
      </c>
      <c r="N166">
        <f t="shared" si="0"/>
        <v>-2.99</v>
      </c>
      <c r="O166">
        <f t="shared" si="0"/>
        <v>0</v>
      </c>
    </row>
    <row r="167" spans="1:15" x14ac:dyDescent="0.25">
      <c r="A167" s="4">
        <v>39568</v>
      </c>
      <c r="B167">
        <v>6.2906899999999997</v>
      </c>
      <c r="C167">
        <f>VLOOKUP(A167,[5]Czech!$A$2:$F$282,6,FALSE)</f>
        <v>3.754</v>
      </c>
      <c r="D167">
        <v>6</v>
      </c>
      <c r="E167">
        <v>10.807</v>
      </c>
      <c r="F167">
        <v>4.26</v>
      </c>
      <c r="G167">
        <v>0.49</v>
      </c>
      <c r="H167" s="19">
        <v>3.63</v>
      </c>
      <c r="I167">
        <f t="shared" si="1"/>
        <v>2.6606899999999998</v>
      </c>
      <c r="J167">
        <f t="shared" si="0"/>
        <v>0.12400000000000011</v>
      </c>
      <c r="K167">
        <f t="shared" si="0"/>
        <v>2.37</v>
      </c>
      <c r="L167">
        <f t="shared" si="0"/>
        <v>7.1770000000000005</v>
      </c>
      <c r="M167">
        <f t="shared" si="0"/>
        <v>0.62999999999999989</v>
      </c>
      <c r="N167">
        <f t="shared" si="0"/>
        <v>-3.1399999999999997</v>
      </c>
      <c r="O167">
        <f t="shared" si="0"/>
        <v>0</v>
      </c>
    </row>
    <row r="168" spans="1:15" x14ac:dyDescent="0.25">
      <c r="A168" s="4">
        <v>39599</v>
      </c>
      <c r="B168">
        <v>6.2801799999999997</v>
      </c>
      <c r="C168">
        <f>VLOOKUP(A168,[5]Czech!$A$2:$F$282,6,FALSE)</f>
        <v>4.0599999999999996</v>
      </c>
      <c r="D168">
        <v>6.8</v>
      </c>
      <c r="E168">
        <v>10.351000000000001</v>
      </c>
      <c r="F168">
        <v>4.2</v>
      </c>
      <c r="G168">
        <v>0.49</v>
      </c>
      <c r="H168" s="19">
        <v>3.96</v>
      </c>
      <c r="I168">
        <f t="shared" si="1"/>
        <v>2.3201799999999997</v>
      </c>
      <c r="J168">
        <f t="shared" si="0"/>
        <v>9.9999999999999645E-2</v>
      </c>
      <c r="K168">
        <f t="shared" si="0"/>
        <v>2.84</v>
      </c>
      <c r="L168">
        <f t="shared" si="0"/>
        <v>6.3910000000000009</v>
      </c>
      <c r="M168">
        <f t="shared" si="0"/>
        <v>0.24000000000000021</v>
      </c>
      <c r="N168">
        <f t="shared" si="0"/>
        <v>-3.4699999999999998</v>
      </c>
      <c r="O168">
        <f t="shared" si="0"/>
        <v>0</v>
      </c>
    </row>
    <row r="169" spans="1:15" x14ac:dyDescent="0.25">
      <c r="A169" s="4">
        <v>39629</v>
      </c>
      <c r="B169">
        <v>6.2723000000000004</v>
      </c>
      <c r="C169">
        <f>VLOOKUP(A169,[5]Czech!$A$2:$F$282,6,FALSE)</f>
        <v>3.75</v>
      </c>
      <c r="D169">
        <v>7</v>
      </c>
      <c r="E169">
        <v>9.8780000000000001</v>
      </c>
      <c r="F169">
        <v>4.59</v>
      </c>
      <c r="G169">
        <v>0.49</v>
      </c>
      <c r="H169" s="19">
        <v>4.22</v>
      </c>
      <c r="I169">
        <f t="shared" si="1"/>
        <v>2.0523000000000007</v>
      </c>
      <c r="J169">
        <f t="shared" si="0"/>
        <v>-0.46999999999999975</v>
      </c>
      <c r="K169">
        <f t="shared" si="0"/>
        <v>2.7800000000000002</v>
      </c>
      <c r="L169">
        <f t="shared" si="0"/>
        <v>5.6580000000000004</v>
      </c>
      <c r="M169">
        <f t="shared" si="0"/>
        <v>0.37000000000000011</v>
      </c>
      <c r="N169">
        <f t="shared" si="0"/>
        <v>-3.7299999999999995</v>
      </c>
      <c r="O169">
        <f t="shared" si="0"/>
        <v>0</v>
      </c>
    </row>
    <row r="170" spans="1:15" x14ac:dyDescent="0.25">
      <c r="A170" s="4">
        <v>39660</v>
      </c>
      <c r="B170">
        <v>6.2843600000000004</v>
      </c>
      <c r="C170">
        <f>VLOOKUP(A170,[5]Czech!$A$2:$F$282,6,FALSE)</f>
        <v>3.5</v>
      </c>
      <c r="D170">
        <v>7</v>
      </c>
      <c r="E170">
        <v>10.499000000000001</v>
      </c>
      <c r="F170">
        <v>4.59</v>
      </c>
      <c r="G170">
        <v>0.49</v>
      </c>
      <c r="H170" s="19">
        <v>4.29</v>
      </c>
      <c r="I170">
        <f t="shared" si="1"/>
        <v>1.9943600000000004</v>
      </c>
      <c r="J170">
        <f t="shared" si="0"/>
        <v>-0.79</v>
      </c>
      <c r="K170">
        <f t="shared" si="0"/>
        <v>2.71</v>
      </c>
      <c r="L170">
        <f t="shared" si="0"/>
        <v>6.2090000000000005</v>
      </c>
      <c r="M170">
        <f t="shared" si="0"/>
        <v>0.29999999999999982</v>
      </c>
      <c r="N170">
        <f t="shared" si="0"/>
        <v>-3.8</v>
      </c>
      <c r="O170">
        <f t="shared" si="0"/>
        <v>0</v>
      </c>
    </row>
    <row r="171" spans="1:15" x14ac:dyDescent="0.25">
      <c r="A171" s="4">
        <v>39691</v>
      </c>
      <c r="B171">
        <v>6.2641499999999999</v>
      </c>
      <c r="C171">
        <f>VLOOKUP(A171,[5]Czech!$A$2:$F$282,6,FALSE)</f>
        <v>3.72</v>
      </c>
      <c r="D171">
        <v>7</v>
      </c>
      <c r="E171">
        <v>10.5</v>
      </c>
      <c r="F171">
        <v>4.5199999999999996</v>
      </c>
      <c r="G171">
        <v>0.49</v>
      </c>
      <c r="H171" s="19">
        <v>4.3099999999999996</v>
      </c>
      <c r="I171">
        <f t="shared" si="1"/>
        <v>1.9541500000000003</v>
      </c>
      <c r="J171">
        <f t="shared" si="0"/>
        <v>-0.58999999999999941</v>
      </c>
      <c r="K171">
        <f t="shared" si="0"/>
        <v>2.6900000000000004</v>
      </c>
      <c r="L171">
        <f t="shared" si="0"/>
        <v>6.19</v>
      </c>
      <c r="M171">
        <f t="shared" si="0"/>
        <v>0.20999999999999996</v>
      </c>
      <c r="N171">
        <f t="shared" si="0"/>
        <v>-3.8199999999999994</v>
      </c>
      <c r="O171">
        <f t="shared" si="0"/>
        <v>0</v>
      </c>
    </row>
    <row r="172" spans="1:15" x14ac:dyDescent="0.25">
      <c r="A172" s="4">
        <v>39721</v>
      </c>
      <c r="B172">
        <v>6.2489999999999997</v>
      </c>
      <c r="C172">
        <f>VLOOKUP(A172,[5]Czech!$A$2:$F$282,6,FALSE)</f>
        <v>3.5</v>
      </c>
      <c r="D172">
        <v>7</v>
      </c>
      <c r="E172">
        <v>10.801</v>
      </c>
      <c r="F172">
        <v>4.95</v>
      </c>
      <c r="G172">
        <v>0.49</v>
      </c>
      <c r="H172" s="19">
        <v>3.78</v>
      </c>
      <c r="I172">
        <f t="shared" si="1"/>
        <v>2.4689999999999999</v>
      </c>
      <c r="J172">
        <f t="shared" si="0"/>
        <v>-0.2799999999999998</v>
      </c>
      <c r="K172">
        <f t="shared" si="0"/>
        <v>3.22</v>
      </c>
      <c r="L172">
        <f t="shared" si="0"/>
        <v>7.0210000000000008</v>
      </c>
      <c r="M172">
        <f t="shared" si="0"/>
        <v>1.1700000000000004</v>
      </c>
      <c r="N172">
        <f t="shared" si="0"/>
        <v>-3.29</v>
      </c>
      <c r="O172">
        <f t="shared" si="0"/>
        <v>0</v>
      </c>
    </row>
    <row r="173" spans="1:15" x14ac:dyDescent="0.25">
      <c r="A173" s="4">
        <v>39752</v>
      </c>
      <c r="B173">
        <v>6.23</v>
      </c>
      <c r="C173">
        <f>VLOOKUP(A173,[5]Czech!$A$2:$F$282,6,FALSE)</f>
        <v>3.75</v>
      </c>
      <c r="D173">
        <v>7</v>
      </c>
      <c r="E173">
        <v>10.749000000000001</v>
      </c>
      <c r="F173">
        <v>4.95</v>
      </c>
      <c r="G173">
        <v>0.49</v>
      </c>
      <c r="H173" s="19">
        <v>2.82</v>
      </c>
      <c r="I173">
        <f t="shared" si="1"/>
        <v>3.4100000000000006</v>
      </c>
      <c r="J173">
        <f t="shared" si="0"/>
        <v>0.93000000000000016</v>
      </c>
      <c r="K173">
        <f t="shared" si="0"/>
        <v>4.18</v>
      </c>
      <c r="L173">
        <f t="shared" si="0"/>
        <v>7.9290000000000003</v>
      </c>
      <c r="M173">
        <f t="shared" si="0"/>
        <v>2.1300000000000003</v>
      </c>
      <c r="N173">
        <f t="shared" si="0"/>
        <v>-2.33</v>
      </c>
      <c r="O173">
        <f t="shared" si="0"/>
        <v>0</v>
      </c>
    </row>
    <row r="174" spans="1:15" x14ac:dyDescent="0.25">
      <c r="A174" s="4">
        <v>39782</v>
      </c>
      <c r="B174">
        <v>6.0490000000000004</v>
      </c>
      <c r="C174">
        <f>VLOOKUP(A174,[5]Czech!$A$2:$F$282,6,FALSE)</f>
        <v>3.16</v>
      </c>
      <c r="D174">
        <v>7</v>
      </c>
      <c r="E174">
        <v>10.999000000000001</v>
      </c>
      <c r="F174">
        <v>4.8</v>
      </c>
      <c r="G174">
        <v>0.49</v>
      </c>
      <c r="H174" s="19">
        <v>1.99</v>
      </c>
      <c r="I174">
        <f t="shared" si="1"/>
        <v>4.0590000000000002</v>
      </c>
      <c r="J174">
        <f t="shared" si="0"/>
        <v>1.1700000000000002</v>
      </c>
      <c r="K174">
        <f t="shared" si="0"/>
        <v>5.01</v>
      </c>
      <c r="L174">
        <f t="shared" si="0"/>
        <v>9.0090000000000003</v>
      </c>
      <c r="M174">
        <f t="shared" si="0"/>
        <v>2.8099999999999996</v>
      </c>
      <c r="N174">
        <f t="shared" si="0"/>
        <v>-1.5</v>
      </c>
      <c r="O174">
        <f t="shared" si="0"/>
        <v>0</v>
      </c>
    </row>
    <row r="175" spans="1:15" x14ac:dyDescent="0.25">
      <c r="A175" s="4">
        <v>39813</v>
      </c>
      <c r="B175">
        <v>6.194</v>
      </c>
      <c r="C175">
        <f>VLOOKUP(A175,[5]Czech!$A$2:$F$282,6,FALSE)</f>
        <v>3.62</v>
      </c>
      <c r="D175">
        <v>7</v>
      </c>
      <c r="E175">
        <v>13.945</v>
      </c>
      <c r="F175">
        <v>9.61</v>
      </c>
      <c r="G175">
        <v>0.49</v>
      </c>
      <c r="H175" s="19">
        <v>1.76</v>
      </c>
      <c r="I175">
        <f t="shared" si="1"/>
        <v>4.4340000000000002</v>
      </c>
      <c r="J175">
        <f t="shared" si="0"/>
        <v>1.86</v>
      </c>
      <c r="K175">
        <f t="shared" si="0"/>
        <v>5.24</v>
      </c>
      <c r="L175">
        <f t="shared" si="0"/>
        <v>12.185</v>
      </c>
      <c r="M175">
        <f t="shared" si="0"/>
        <v>7.85</v>
      </c>
      <c r="N175">
        <f t="shared" si="0"/>
        <v>-1.27</v>
      </c>
      <c r="O175">
        <f t="shared" si="0"/>
        <v>0</v>
      </c>
    </row>
    <row r="176" spans="1:15" x14ac:dyDescent="0.25">
      <c r="A176" s="4">
        <v>39844</v>
      </c>
      <c r="B176">
        <v>6.306</v>
      </c>
      <c r="C176">
        <f>VLOOKUP(A176,[5]Czech!$A$2:$F$282,6,FALSE)</f>
        <v>2.2799999999999998</v>
      </c>
      <c r="D176">
        <v>7</v>
      </c>
      <c r="E176">
        <v>10.5</v>
      </c>
      <c r="F176">
        <v>9.61</v>
      </c>
      <c r="G176">
        <v>0.49</v>
      </c>
      <c r="H176" s="19">
        <v>1.24</v>
      </c>
      <c r="I176">
        <f t="shared" si="1"/>
        <v>5.0659999999999998</v>
      </c>
      <c r="J176">
        <f t="shared" si="0"/>
        <v>1.0399999999999998</v>
      </c>
      <c r="K176">
        <f t="shared" si="0"/>
        <v>5.76</v>
      </c>
      <c r="L176">
        <f t="shared" si="0"/>
        <v>9.26</v>
      </c>
      <c r="M176">
        <f t="shared" si="0"/>
        <v>8.3699999999999992</v>
      </c>
      <c r="N176">
        <f t="shared" si="0"/>
        <v>-0.75</v>
      </c>
      <c r="O176">
        <f t="shared" si="0"/>
        <v>0</v>
      </c>
    </row>
    <row r="177" spans="1:15" x14ac:dyDescent="0.25">
      <c r="A177" s="4">
        <v>39872</v>
      </c>
      <c r="B177">
        <v>5.9859999999999998</v>
      </c>
      <c r="C177">
        <f>VLOOKUP(A177,[5]Czech!$A$2:$F$282,6,FALSE)</f>
        <v>2.14</v>
      </c>
      <c r="D177">
        <v>7</v>
      </c>
      <c r="E177">
        <v>10</v>
      </c>
      <c r="F177">
        <v>16.079999999999998</v>
      </c>
      <c r="G177">
        <v>0.49</v>
      </c>
      <c r="H177" s="19">
        <v>0.89</v>
      </c>
      <c r="I177">
        <f t="shared" si="1"/>
        <v>5.0960000000000001</v>
      </c>
      <c r="J177">
        <f t="shared" si="0"/>
        <v>1.25</v>
      </c>
      <c r="K177">
        <f t="shared" si="0"/>
        <v>6.11</v>
      </c>
      <c r="L177">
        <f t="shared" si="0"/>
        <v>9.11</v>
      </c>
      <c r="M177">
        <f t="shared" si="0"/>
        <v>15.189999999999998</v>
      </c>
      <c r="N177">
        <f t="shared" si="0"/>
        <v>-0.4</v>
      </c>
      <c r="O177">
        <f t="shared" si="0"/>
        <v>0</v>
      </c>
    </row>
    <row r="178" spans="1:15" x14ac:dyDescent="0.25">
      <c r="A178" s="4">
        <v>39903</v>
      </c>
      <c r="B178">
        <v>6.08</v>
      </c>
      <c r="C178">
        <f>VLOOKUP(A178,[5]Czech!$A$2:$F$282,6,FALSE)</f>
        <v>1.8895999999999999</v>
      </c>
      <c r="D178">
        <v>7</v>
      </c>
      <c r="E178">
        <v>10.75</v>
      </c>
      <c r="F178">
        <v>16.5</v>
      </c>
      <c r="G178">
        <v>5</v>
      </c>
      <c r="H178" s="19">
        <v>0.77</v>
      </c>
      <c r="I178">
        <f t="shared" si="1"/>
        <v>5.3100000000000005</v>
      </c>
      <c r="J178">
        <f t="shared" si="0"/>
        <v>1.1195999999999999</v>
      </c>
      <c r="K178">
        <f t="shared" si="0"/>
        <v>6.23</v>
      </c>
      <c r="L178">
        <f t="shared" si="0"/>
        <v>9.98</v>
      </c>
      <c r="M178">
        <f t="shared" si="0"/>
        <v>15.73</v>
      </c>
      <c r="N178">
        <f t="shared" si="0"/>
        <v>4.2300000000000004</v>
      </c>
      <c r="O178">
        <f t="shared" si="0"/>
        <v>0</v>
      </c>
    </row>
    <row r="179" spans="1:15" x14ac:dyDescent="0.25">
      <c r="A179" s="4">
        <v>39933</v>
      </c>
      <c r="B179">
        <v>6.3069300000000004</v>
      </c>
      <c r="C179">
        <f>VLOOKUP(A179,[5]Czech!$A$2:$F$282,6,FALSE)</f>
        <v>1.8636999999999999</v>
      </c>
      <c r="D179">
        <v>9</v>
      </c>
      <c r="E179">
        <v>10.111000000000001</v>
      </c>
      <c r="F179">
        <v>16.61</v>
      </c>
      <c r="G179">
        <v>4.43</v>
      </c>
      <c r="H179" s="19">
        <v>0.73</v>
      </c>
      <c r="I179">
        <f t="shared" si="1"/>
        <v>5.5769300000000008</v>
      </c>
      <c r="J179">
        <f t="shared" si="0"/>
        <v>1.1336999999999999</v>
      </c>
      <c r="K179">
        <f t="shared" si="0"/>
        <v>8.27</v>
      </c>
      <c r="L179">
        <f t="shared" si="0"/>
        <v>9.3810000000000002</v>
      </c>
      <c r="M179">
        <f t="shared" si="0"/>
        <v>15.879999999999999</v>
      </c>
      <c r="N179">
        <f t="shared" si="0"/>
        <v>3.6999999999999997</v>
      </c>
      <c r="O179">
        <f t="shared" si="0"/>
        <v>0</v>
      </c>
    </row>
    <row r="180" spans="1:15" x14ac:dyDescent="0.25">
      <c r="A180" s="4">
        <v>39964</v>
      </c>
      <c r="B180">
        <v>6.2847499999999998</v>
      </c>
      <c r="C180">
        <f>VLOOKUP(A180,[5]Czech!$A$2:$F$282,6,FALSE)</f>
        <v>2.0499999999999998</v>
      </c>
      <c r="D180">
        <v>9</v>
      </c>
      <c r="E180">
        <v>10</v>
      </c>
      <c r="F180">
        <v>15.12</v>
      </c>
      <c r="G180">
        <v>4.43</v>
      </c>
      <c r="H180" s="19">
        <v>0.75</v>
      </c>
      <c r="I180">
        <f t="shared" si="1"/>
        <v>5.5347499999999998</v>
      </c>
      <c r="J180">
        <f t="shared" si="1"/>
        <v>1.2999999999999998</v>
      </c>
      <c r="K180">
        <f t="shared" si="1"/>
        <v>8.25</v>
      </c>
      <c r="L180">
        <f t="shared" si="1"/>
        <v>9.25</v>
      </c>
      <c r="M180">
        <f t="shared" si="1"/>
        <v>14.37</v>
      </c>
      <c r="N180">
        <f t="shared" si="1"/>
        <v>3.6799999999999997</v>
      </c>
      <c r="O180">
        <f t="shared" si="1"/>
        <v>0</v>
      </c>
    </row>
    <row r="181" spans="1:15" x14ac:dyDescent="0.25">
      <c r="A181" s="4">
        <v>39994</v>
      </c>
      <c r="B181">
        <v>6.3659999999999997</v>
      </c>
      <c r="C181">
        <f>VLOOKUP(A181,[5]Czech!$A$2:$F$282,6,FALSE)</f>
        <v>1.87</v>
      </c>
      <c r="D181">
        <v>9</v>
      </c>
      <c r="E181">
        <v>9.6140000000000008</v>
      </c>
      <c r="F181">
        <v>14.16</v>
      </c>
      <c r="G181">
        <v>4.43</v>
      </c>
      <c r="H181" s="19">
        <v>0.56000000000000005</v>
      </c>
      <c r="I181">
        <f t="shared" si="1"/>
        <v>5.8059999999999992</v>
      </c>
      <c r="J181">
        <f t="shared" si="1"/>
        <v>1.31</v>
      </c>
      <c r="K181">
        <f t="shared" si="1"/>
        <v>8.44</v>
      </c>
      <c r="L181">
        <f t="shared" si="1"/>
        <v>9.0540000000000003</v>
      </c>
      <c r="M181">
        <f t="shared" si="1"/>
        <v>13.6</v>
      </c>
      <c r="N181">
        <f t="shared" si="1"/>
        <v>3.8699999999999997</v>
      </c>
      <c r="O181">
        <f t="shared" si="1"/>
        <v>0</v>
      </c>
    </row>
    <row r="182" spans="1:15" x14ac:dyDescent="0.25">
      <c r="A182" s="4">
        <v>40025</v>
      </c>
      <c r="B182">
        <v>6.31433</v>
      </c>
      <c r="C182">
        <f>VLOOKUP(A182,[5]Czech!$A$2:$F$282,6,FALSE)</f>
        <v>1.87</v>
      </c>
      <c r="D182">
        <v>9</v>
      </c>
      <c r="E182">
        <v>8.7010000000000005</v>
      </c>
      <c r="F182">
        <v>13.09</v>
      </c>
      <c r="G182">
        <v>4.43</v>
      </c>
      <c r="H182" s="19">
        <v>0.37</v>
      </c>
      <c r="I182">
        <f t="shared" si="1"/>
        <v>5.9443299999999999</v>
      </c>
      <c r="J182">
        <f t="shared" si="1"/>
        <v>1.5</v>
      </c>
      <c r="K182">
        <f t="shared" si="1"/>
        <v>8.6300000000000008</v>
      </c>
      <c r="L182">
        <f t="shared" si="1"/>
        <v>8.3310000000000013</v>
      </c>
      <c r="M182">
        <f t="shared" si="1"/>
        <v>12.72</v>
      </c>
      <c r="N182">
        <f t="shared" si="1"/>
        <v>4.0599999999999996</v>
      </c>
      <c r="O182">
        <f t="shared" si="1"/>
        <v>0</v>
      </c>
    </row>
    <row r="183" spans="1:15" x14ac:dyDescent="0.25">
      <c r="A183" s="4">
        <v>40056</v>
      </c>
      <c r="B183">
        <v>6.3120900000000004</v>
      </c>
      <c r="C183">
        <f>VLOOKUP(A183,[5]Czech!$A$2:$F$282,6,FALSE)</f>
        <v>1.8</v>
      </c>
      <c r="D183">
        <v>9</v>
      </c>
      <c r="E183">
        <v>9.5</v>
      </c>
      <c r="F183">
        <v>12.18</v>
      </c>
      <c r="G183">
        <v>4.43</v>
      </c>
      <c r="H183" s="19">
        <v>0.34</v>
      </c>
      <c r="I183">
        <f t="shared" si="1"/>
        <v>5.9720900000000006</v>
      </c>
      <c r="J183">
        <f t="shared" si="1"/>
        <v>1.46</v>
      </c>
      <c r="K183">
        <f t="shared" si="1"/>
        <v>8.66</v>
      </c>
      <c r="L183">
        <f t="shared" si="1"/>
        <v>9.16</v>
      </c>
      <c r="M183">
        <f t="shared" si="1"/>
        <v>11.84</v>
      </c>
      <c r="N183">
        <f t="shared" si="1"/>
        <v>4.09</v>
      </c>
      <c r="O183">
        <f t="shared" si="1"/>
        <v>0</v>
      </c>
    </row>
    <row r="184" spans="1:15" x14ac:dyDescent="0.25">
      <c r="A184" s="4">
        <v>40086</v>
      </c>
      <c r="B184">
        <v>6.3404800000000003</v>
      </c>
      <c r="C184">
        <f>VLOOKUP(A184,[5]Czech!$A$2:$F$282,6,FALSE)</f>
        <v>1.6</v>
      </c>
      <c r="D184">
        <v>9</v>
      </c>
      <c r="E184">
        <v>8.75</v>
      </c>
      <c r="F184">
        <v>12.09</v>
      </c>
      <c r="G184">
        <v>3.96</v>
      </c>
      <c r="H184" s="19">
        <v>0.38</v>
      </c>
      <c r="I184">
        <f t="shared" si="1"/>
        <v>5.9604800000000004</v>
      </c>
      <c r="J184">
        <f t="shared" si="1"/>
        <v>1.2200000000000002</v>
      </c>
      <c r="K184">
        <f t="shared" si="1"/>
        <v>8.6199999999999992</v>
      </c>
      <c r="L184">
        <f t="shared" si="1"/>
        <v>8.3699999999999992</v>
      </c>
      <c r="M184">
        <f t="shared" si="1"/>
        <v>11.709999999999999</v>
      </c>
      <c r="N184">
        <f t="shared" si="1"/>
        <v>3.58</v>
      </c>
      <c r="O184">
        <f t="shared" si="1"/>
        <v>0</v>
      </c>
    </row>
    <row r="185" spans="1:15" x14ac:dyDescent="0.25">
      <c r="A185" s="4">
        <v>40117</v>
      </c>
      <c r="B185">
        <v>6.36</v>
      </c>
      <c r="C185">
        <f>VLOOKUP(A185,[5]Czech!$A$2:$F$282,6,FALSE)</f>
        <v>1.51</v>
      </c>
      <c r="D185">
        <v>9</v>
      </c>
      <c r="E185">
        <v>9.65</v>
      </c>
      <c r="F185">
        <v>11.78</v>
      </c>
      <c r="G185">
        <v>3</v>
      </c>
      <c r="H185" s="19">
        <v>0.39</v>
      </c>
      <c r="I185">
        <f t="shared" si="1"/>
        <v>5.9700000000000006</v>
      </c>
      <c r="J185">
        <f t="shared" si="1"/>
        <v>1.1200000000000001</v>
      </c>
      <c r="K185">
        <f t="shared" si="1"/>
        <v>8.61</v>
      </c>
      <c r="L185">
        <f t="shared" si="1"/>
        <v>9.26</v>
      </c>
      <c r="M185">
        <f t="shared" si="1"/>
        <v>11.389999999999999</v>
      </c>
      <c r="N185">
        <f t="shared" si="1"/>
        <v>2.61</v>
      </c>
      <c r="O185">
        <f t="shared" si="1"/>
        <v>0</v>
      </c>
    </row>
    <row r="186" spans="1:15" x14ac:dyDescent="0.25">
      <c r="A186" s="4">
        <v>40147</v>
      </c>
      <c r="B186">
        <v>6.3205</v>
      </c>
      <c r="C186">
        <f>VLOOKUP(A186,[5]Czech!$A$2:$F$282,6,FALSE)</f>
        <v>1.29</v>
      </c>
      <c r="D186">
        <v>9</v>
      </c>
      <c r="E186">
        <v>9.6630000000000003</v>
      </c>
      <c r="F186">
        <v>10.9</v>
      </c>
      <c r="G186">
        <v>3</v>
      </c>
      <c r="H186" s="19">
        <v>0.39</v>
      </c>
      <c r="I186">
        <f t="shared" si="1"/>
        <v>5.9305000000000003</v>
      </c>
      <c r="J186">
        <f t="shared" si="1"/>
        <v>0.9</v>
      </c>
      <c r="K186">
        <f t="shared" si="1"/>
        <v>8.61</v>
      </c>
      <c r="L186">
        <f t="shared" si="1"/>
        <v>9.2729999999999997</v>
      </c>
      <c r="M186">
        <f t="shared" si="1"/>
        <v>10.51</v>
      </c>
      <c r="N186">
        <f t="shared" si="1"/>
        <v>2.61</v>
      </c>
      <c r="O186">
        <f t="shared" si="1"/>
        <v>0</v>
      </c>
    </row>
    <row r="187" spans="1:15" x14ac:dyDescent="0.25">
      <c r="A187" s="4">
        <v>40178</v>
      </c>
      <c r="B187">
        <v>6.3019999999999996</v>
      </c>
      <c r="C187">
        <f>VLOOKUP(A187,[5]Czech!$A$2:$F$282,6,FALSE)</f>
        <v>1.29</v>
      </c>
      <c r="D187">
        <v>8.5</v>
      </c>
      <c r="E187">
        <v>9.6300000000000008</v>
      </c>
      <c r="F187">
        <v>10.34</v>
      </c>
      <c r="G187">
        <v>3</v>
      </c>
      <c r="H187" s="19">
        <v>0.37</v>
      </c>
      <c r="I187">
        <f t="shared" si="1"/>
        <v>5.9319999999999995</v>
      </c>
      <c r="J187">
        <f t="shared" si="1"/>
        <v>0.92</v>
      </c>
      <c r="K187">
        <f t="shared" si="1"/>
        <v>8.1300000000000008</v>
      </c>
      <c r="L187">
        <f t="shared" si="1"/>
        <v>9.2600000000000016</v>
      </c>
      <c r="M187">
        <f t="shared" si="1"/>
        <v>9.9700000000000006</v>
      </c>
      <c r="N187">
        <f t="shared" si="1"/>
        <v>2.63</v>
      </c>
      <c r="O187">
        <f t="shared" si="1"/>
        <v>0</v>
      </c>
    </row>
    <row r="188" spans="1:15" x14ac:dyDescent="0.25">
      <c r="A188" s="4">
        <v>40209</v>
      </c>
      <c r="B188">
        <v>6.3019999999999996</v>
      </c>
      <c r="C188">
        <f>VLOOKUP(A188,[5]Czech!$A$2:$F$282,6,FALSE)</f>
        <v>1.25</v>
      </c>
      <c r="D188">
        <v>8</v>
      </c>
      <c r="E188">
        <v>7.6539999999999999</v>
      </c>
      <c r="F188">
        <v>9.76</v>
      </c>
      <c r="G188">
        <v>3</v>
      </c>
      <c r="H188" s="19">
        <v>0.28999999999999998</v>
      </c>
      <c r="I188">
        <f t="shared" si="1"/>
        <v>6.0119999999999996</v>
      </c>
      <c r="J188">
        <f t="shared" si="1"/>
        <v>0.96</v>
      </c>
      <c r="K188">
        <f t="shared" si="1"/>
        <v>7.71</v>
      </c>
      <c r="L188">
        <f t="shared" si="1"/>
        <v>7.3639999999999999</v>
      </c>
      <c r="M188">
        <f t="shared" si="1"/>
        <v>9.4700000000000006</v>
      </c>
      <c r="N188">
        <f t="shared" si="1"/>
        <v>2.71</v>
      </c>
      <c r="O188">
        <f t="shared" si="1"/>
        <v>0</v>
      </c>
    </row>
    <row r="189" spans="1:15" x14ac:dyDescent="0.25">
      <c r="A189" s="4">
        <v>40237</v>
      </c>
      <c r="B189">
        <v>6.27</v>
      </c>
      <c r="C189">
        <f>VLOOKUP(A189,[5]Czech!$A$2:$F$282,6,FALSE)</f>
        <v>1.1000000000000001</v>
      </c>
      <c r="D189">
        <v>7.61</v>
      </c>
      <c r="E189">
        <v>6.8390000000000004</v>
      </c>
      <c r="F189">
        <v>9.6199999999999992</v>
      </c>
      <c r="G189">
        <v>3</v>
      </c>
      <c r="H189" s="19">
        <v>0.28000000000000003</v>
      </c>
      <c r="I189">
        <f t="shared" si="1"/>
        <v>5.9899999999999993</v>
      </c>
      <c r="J189">
        <f t="shared" si="1"/>
        <v>0.82000000000000006</v>
      </c>
      <c r="K189">
        <f t="shared" si="1"/>
        <v>7.33</v>
      </c>
      <c r="L189">
        <f t="shared" si="1"/>
        <v>6.5590000000000002</v>
      </c>
      <c r="M189">
        <f t="shared" si="1"/>
        <v>9.34</v>
      </c>
      <c r="N189">
        <f t="shared" si="1"/>
        <v>2.7199999999999998</v>
      </c>
      <c r="O189">
        <f t="shared" si="1"/>
        <v>0</v>
      </c>
    </row>
    <row r="190" spans="1:15" x14ac:dyDescent="0.25">
      <c r="A190" s="4">
        <v>40268</v>
      </c>
      <c r="B190">
        <v>6.22</v>
      </c>
      <c r="C190">
        <f>VLOOKUP(A190,[5]Czech!$A$2:$F$282,6,FALSE)</f>
        <v>1.0484199999999999</v>
      </c>
      <c r="D190">
        <v>7.26</v>
      </c>
      <c r="E190">
        <v>5.5</v>
      </c>
      <c r="F190">
        <v>9.67</v>
      </c>
      <c r="G190">
        <v>3.95</v>
      </c>
      <c r="H190" s="19">
        <v>0.32</v>
      </c>
      <c r="I190">
        <f t="shared" si="1"/>
        <v>5.8999999999999995</v>
      </c>
      <c r="J190">
        <f t="shared" si="1"/>
        <v>0.72841999999999985</v>
      </c>
      <c r="K190">
        <f t="shared" si="1"/>
        <v>6.9399999999999995</v>
      </c>
      <c r="L190">
        <f t="shared" si="1"/>
        <v>5.18</v>
      </c>
      <c r="M190">
        <f t="shared" si="1"/>
        <v>9.35</v>
      </c>
      <c r="N190">
        <f t="shared" si="1"/>
        <v>3.6300000000000003</v>
      </c>
      <c r="O190">
        <f t="shared" si="1"/>
        <v>0</v>
      </c>
    </row>
    <row r="191" spans="1:15" x14ac:dyDescent="0.25">
      <c r="A191" s="4">
        <v>40298</v>
      </c>
      <c r="B191">
        <v>6.0419999999999998</v>
      </c>
      <c r="C191">
        <f>VLOOKUP(A191,[5]Czech!$A$2:$F$282,6,FALSE)</f>
        <v>1.0450699999999999</v>
      </c>
      <c r="D191">
        <v>6.5</v>
      </c>
      <c r="E191">
        <v>5.5</v>
      </c>
      <c r="F191">
        <v>9.42</v>
      </c>
      <c r="G191">
        <v>3.5</v>
      </c>
      <c r="H191" s="19">
        <v>0.27</v>
      </c>
      <c r="I191">
        <f t="shared" si="1"/>
        <v>5.7720000000000002</v>
      </c>
      <c r="J191">
        <f t="shared" si="1"/>
        <v>0.77506999999999993</v>
      </c>
      <c r="K191">
        <f t="shared" si="1"/>
        <v>6.23</v>
      </c>
      <c r="L191">
        <f t="shared" si="1"/>
        <v>5.23</v>
      </c>
      <c r="M191">
        <f t="shared" si="1"/>
        <v>9.15</v>
      </c>
      <c r="N191">
        <f t="shared" si="1"/>
        <v>3.23</v>
      </c>
      <c r="O191">
        <f t="shared" si="1"/>
        <v>0</v>
      </c>
    </row>
    <row r="192" spans="1:15" x14ac:dyDescent="0.25">
      <c r="A192" s="4">
        <v>40329</v>
      </c>
      <c r="B192">
        <v>5.8977500000000003</v>
      </c>
      <c r="C192">
        <f>VLOOKUP(A192,[5]Czech!$A$2:$F$282,6,FALSE)</f>
        <v>0.99576200000000004</v>
      </c>
      <c r="D192">
        <v>6.24</v>
      </c>
      <c r="E192">
        <v>6.0110000000000001</v>
      </c>
      <c r="F192">
        <v>9.3000000000000007</v>
      </c>
      <c r="G192">
        <v>3.5</v>
      </c>
      <c r="H192" s="19">
        <v>0.18</v>
      </c>
      <c r="I192">
        <f t="shared" si="1"/>
        <v>5.7177500000000006</v>
      </c>
      <c r="J192">
        <f t="shared" si="1"/>
        <v>0.8157620000000001</v>
      </c>
      <c r="K192">
        <f t="shared" si="1"/>
        <v>6.0600000000000005</v>
      </c>
      <c r="L192">
        <f t="shared" si="1"/>
        <v>5.8310000000000004</v>
      </c>
      <c r="M192">
        <f t="shared" si="1"/>
        <v>9.120000000000001</v>
      </c>
      <c r="N192">
        <f t="shared" si="1"/>
        <v>3.32</v>
      </c>
      <c r="O192">
        <f t="shared" si="1"/>
        <v>0</v>
      </c>
    </row>
    <row r="193" spans="1:15" x14ac:dyDescent="0.25">
      <c r="A193" s="4">
        <v>40359</v>
      </c>
      <c r="B193">
        <v>5.8586299999999998</v>
      </c>
      <c r="C193">
        <f>VLOOKUP(A193,[5]Czech!$A$2:$F$282,6,FALSE)</f>
        <v>0.89533399999999996</v>
      </c>
      <c r="D193">
        <v>5.46</v>
      </c>
      <c r="E193">
        <v>6.25</v>
      </c>
      <c r="F193">
        <v>10.24</v>
      </c>
      <c r="G193">
        <v>3.5</v>
      </c>
      <c r="H193" s="19">
        <v>0.35</v>
      </c>
      <c r="I193">
        <f t="shared" si="1"/>
        <v>5.5086300000000001</v>
      </c>
      <c r="J193">
        <f t="shared" si="1"/>
        <v>0.54533399999999999</v>
      </c>
      <c r="K193">
        <f t="shared" si="1"/>
        <v>5.1100000000000003</v>
      </c>
      <c r="L193">
        <f t="shared" si="1"/>
        <v>5.9</v>
      </c>
      <c r="M193">
        <f t="shared" si="1"/>
        <v>9.89</v>
      </c>
      <c r="N193">
        <f t="shared" si="1"/>
        <v>3.15</v>
      </c>
      <c r="O193">
        <f t="shared" si="1"/>
        <v>0</v>
      </c>
    </row>
    <row r="194" spans="1:15" x14ac:dyDescent="0.25">
      <c r="A194" s="4">
        <v>40390</v>
      </c>
      <c r="B194">
        <v>5.8574999999999999</v>
      </c>
      <c r="C194">
        <f>VLOOKUP(A194,[5]Czech!$A$2:$F$282,6,FALSE)</f>
        <v>0.87</v>
      </c>
      <c r="D194">
        <v>5</v>
      </c>
      <c r="E194">
        <v>6.4989999999999997</v>
      </c>
      <c r="F194">
        <v>11.24</v>
      </c>
      <c r="G194">
        <v>3.5</v>
      </c>
      <c r="H194" s="19">
        <v>0.4</v>
      </c>
      <c r="I194">
        <f t="shared" si="1"/>
        <v>5.4574999999999996</v>
      </c>
      <c r="J194">
        <f t="shared" si="1"/>
        <v>0.47</v>
      </c>
      <c r="K194">
        <f t="shared" si="1"/>
        <v>4.5999999999999996</v>
      </c>
      <c r="L194">
        <f t="shared" si="1"/>
        <v>6.0989999999999993</v>
      </c>
      <c r="M194">
        <f t="shared" si="1"/>
        <v>10.84</v>
      </c>
      <c r="N194">
        <f t="shared" si="1"/>
        <v>3.1</v>
      </c>
      <c r="O194">
        <f t="shared" si="1"/>
        <v>0</v>
      </c>
    </row>
    <row r="195" spans="1:15" x14ac:dyDescent="0.25">
      <c r="A195" s="4">
        <v>40421</v>
      </c>
      <c r="B195">
        <v>5.7437100000000001</v>
      </c>
      <c r="C195">
        <f>VLOOKUP(A195,[5]Czech!$A$2:$F$282,6,FALSE)</f>
        <v>0.82679999999999998</v>
      </c>
      <c r="D195">
        <v>4.68</v>
      </c>
      <c r="E195">
        <v>7</v>
      </c>
      <c r="F195">
        <v>11.66</v>
      </c>
      <c r="G195">
        <v>3.36</v>
      </c>
      <c r="H195" s="19">
        <v>0.4</v>
      </c>
      <c r="I195">
        <f t="shared" si="1"/>
        <v>5.3437099999999997</v>
      </c>
      <c r="J195">
        <f t="shared" si="1"/>
        <v>0.42679999999999996</v>
      </c>
      <c r="K195">
        <f t="shared" si="1"/>
        <v>4.2799999999999994</v>
      </c>
      <c r="L195">
        <f t="shared" si="1"/>
        <v>6.6</v>
      </c>
      <c r="M195">
        <f t="shared" si="1"/>
        <v>11.26</v>
      </c>
      <c r="N195">
        <f t="shared" si="1"/>
        <v>2.96</v>
      </c>
      <c r="O195">
        <f t="shared" si="1"/>
        <v>0</v>
      </c>
    </row>
    <row r="196" spans="1:15" x14ac:dyDescent="0.25">
      <c r="A196" s="4">
        <v>40451</v>
      </c>
      <c r="B196">
        <v>5.5859100000000002</v>
      </c>
      <c r="C196">
        <f>VLOOKUP(A196,[5]Czech!$A$2:$F$282,6,FALSE)</f>
        <v>0.83459000000000005</v>
      </c>
      <c r="D196">
        <v>4.5</v>
      </c>
      <c r="E196">
        <v>6.8</v>
      </c>
      <c r="F196">
        <v>12.06</v>
      </c>
      <c r="G196">
        <v>3.43</v>
      </c>
      <c r="H196" s="19">
        <v>0.42</v>
      </c>
      <c r="I196">
        <f t="shared" si="1"/>
        <v>5.1659100000000002</v>
      </c>
      <c r="J196">
        <f t="shared" si="1"/>
        <v>0.41459000000000007</v>
      </c>
      <c r="K196">
        <f t="shared" si="1"/>
        <v>4.08</v>
      </c>
      <c r="L196">
        <f t="shared" si="1"/>
        <v>6.38</v>
      </c>
      <c r="M196">
        <f t="shared" si="1"/>
        <v>11.64</v>
      </c>
      <c r="N196">
        <f t="shared" si="1"/>
        <v>3.0100000000000002</v>
      </c>
      <c r="O196">
        <f t="shared" si="1"/>
        <v>0</v>
      </c>
    </row>
    <row r="197" spans="1:15" x14ac:dyDescent="0.25">
      <c r="A197" s="4">
        <v>40482</v>
      </c>
      <c r="B197">
        <v>5.5859100000000002</v>
      </c>
      <c r="C197">
        <f>VLOOKUP(A197,[5]Czech!$A$2:$F$282,6,FALSE)</f>
        <v>0.84</v>
      </c>
      <c r="D197">
        <v>4.4000000000000004</v>
      </c>
      <c r="E197">
        <v>6.6079999999999997</v>
      </c>
      <c r="F197">
        <v>12.23</v>
      </c>
      <c r="G197">
        <v>2.58</v>
      </c>
      <c r="H197" s="19">
        <v>0.73</v>
      </c>
      <c r="I197">
        <f t="shared" si="1"/>
        <v>4.8559099999999997</v>
      </c>
      <c r="J197">
        <f t="shared" si="1"/>
        <v>0.10999999999999999</v>
      </c>
      <c r="K197">
        <f t="shared" si="1"/>
        <v>3.6700000000000004</v>
      </c>
      <c r="L197">
        <f t="shared" si="1"/>
        <v>5.8780000000000001</v>
      </c>
      <c r="M197">
        <f t="shared" si="1"/>
        <v>11.5</v>
      </c>
      <c r="N197">
        <f t="shared" si="1"/>
        <v>1.85</v>
      </c>
      <c r="O197">
        <f t="shared" si="1"/>
        <v>0</v>
      </c>
    </row>
    <row r="198" spans="1:15" x14ac:dyDescent="0.25">
      <c r="A198" s="4">
        <v>40512</v>
      </c>
      <c r="B198">
        <v>5.50922</v>
      </c>
      <c r="C198">
        <f>VLOOKUP(A198,[5]Czech!$A$2:$F$282,6,FALSE)</f>
        <v>0.83199999999999996</v>
      </c>
      <c r="D198">
        <v>4.5</v>
      </c>
      <c r="E198">
        <v>6.468</v>
      </c>
      <c r="F198">
        <v>12.66</v>
      </c>
      <c r="G198">
        <v>2.58</v>
      </c>
      <c r="H198" s="19">
        <v>0.81</v>
      </c>
      <c r="I198">
        <f t="shared" si="1"/>
        <v>4.6992200000000004</v>
      </c>
      <c r="J198">
        <f t="shared" si="1"/>
        <v>2.1999999999999909E-2</v>
      </c>
      <c r="K198">
        <f t="shared" si="1"/>
        <v>3.69</v>
      </c>
      <c r="L198">
        <f t="shared" si="1"/>
        <v>5.6579999999999995</v>
      </c>
      <c r="M198">
        <f t="shared" si="1"/>
        <v>11.85</v>
      </c>
      <c r="N198">
        <f t="shared" si="1"/>
        <v>1.77</v>
      </c>
      <c r="O198">
        <f t="shared" si="1"/>
        <v>0</v>
      </c>
    </row>
    <row r="199" spans="1:15" x14ac:dyDescent="0.25">
      <c r="A199" s="4">
        <v>40543</v>
      </c>
      <c r="B199">
        <v>5.2858000000000001</v>
      </c>
      <c r="C199">
        <f>VLOOKUP(A199,[5]Czech!$A$2:$F$282,6,FALSE)</f>
        <v>0.84</v>
      </c>
      <c r="D199">
        <v>4.3</v>
      </c>
      <c r="E199">
        <v>6.0010000000000003</v>
      </c>
      <c r="F199">
        <v>14.16</v>
      </c>
      <c r="G199">
        <v>2.58</v>
      </c>
      <c r="H199" s="19">
        <v>0.63</v>
      </c>
      <c r="I199">
        <f t="shared" si="1"/>
        <v>4.6558000000000002</v>
      </c>
      <c r="J199">
        <f t="shared" si="1"/>
        <v>0.20999999999999996</v>
      </c>
      <c r="K199">
        <f t="shared" si="1"/>
        <v>3.67</v>
      </c>
      <c r="L199">
        <f t="shared" si="1"/>
        <v>5.3710000000000004</v>
      </c>
      <c r="M199">
        <f t="shared" si="1"/>
        <v>13.53</v>
      </c>
      <c r="N199">
        <f t="shared" si="1"/>
        <v>1.9500000000000002</v>
      </c>
      <c r="O199">
        <f t="shared" si="1"/>
        <v>0</v>
      </c>
    </row>
    <row r="200" spans="1:15" x14ac:dyDescent="0.25">
      <c r="A200" s="4">
        <v>40574</v>
      </c>
      <c r="B200">
        <v>5.2858000000000001</v>
      </c>
      <c r="C200">
        <f>VLOOKUP(A200,[5]Czech!$A$2:$F$282,6,FALSE)</f>
        <v>0.84</v>
      </c>
      <c r="D200">
        <v>4.3</v>
      </c>
      <c r="E200">
        <v>5.65</v>
      </c>
      <c r="F200">
        <v>14.47</v>
      </c>
      <c r="G200">
        <v>2.58</v>
      </c>
      <c r="H200" s="19">
        <v>0.86</v>
      </c>
      <c r="I200">
        <f t="shared" si="1"/>
        <v>4.4257999999999997</v>
      </c>
      <c r="J200">
        <f t="shared" si="1"/>
        <v>-2.0000000000000018E-2</v>
      </c>
      <c r="K200">
        <f t="shared" si="1"/>
        <v>3.44</v>
      </c>
      <c r="L200">
        <f t="shared" si="1"/>
        <v>4.79</v>
      </c>
      <c r="M200">
        <f t="shared" si="1"/>
        <v>13.610000000000001</v>
      </c>
      <c r="N200">
        <f t="shared" si="1"/>
        <v>1.7200000000000002</v>
      </c>
      <c r="O200">
        <f t="shared" si="1"/>
        <v>0</v>
      </c>
    </row>
    <row r="201" spans="1:15" x14ac:dyDescent="0.25">
      <c r="A201" s="4">
        <v>40602</v>
      </c>
      <c r="B201">
        <v>5.20634</v>
      </c>
      <c r="C201">
        <f>VLOOKUP(A201,[5]Czech!$A$2:$F$282,6,FALSE)</f>
        <v>0.83750999999999998</v>
      </c>
      <c r="D201">
        <v>4.3</v>
      </c>
      <c r="E201">
        <v>6.5140000000000002</v>
      </c>
      <c r="F201">
        <v>13.13</v>
      </c>
      <c r="G201">
        <v>2.64</v>
      </c>
      <c r="H201" s="19">
        <v>0.86</v>
      </c>
      <c r="I201">
        <f t="shared" si="1"/>
        <v>4.3463399999999996</v>
      </c>
      <c r="J201">
        <f t="shared" si="1"/>
        <v>-2.249000000000001E-2</v>
      </c>
      <c r="K201">
        <f t="shared" si="1"/>
        <v>3.44</v>
      </c>
      <c r="L201">
        <f t="shared" si="1"/>
        <v>5.6539999999999999</v>
      </c>
      <c r="M201">
        <f t="shared" si="1"/>
        <v>12.270000000000001</v>
      </c>
      <c r="N201">
        <f t="shared" si="1"/>
        <v>1.7800000000000002</v>
      </c>
      <c r="O201">
        <f t="shared" si="1"/>
        <v>0</v>
      </c>
    </row>
    <row r="202" spans="1:15" x14ac:dyDescent="0.25">
      <c r="A202" s="4">
        <v>40633</v>
      </c>
      <c r="B202">
        <v>5.34823</v>
      </c>
      <c r="C202">
        <f>VLOOKUP(A202,[5]Czech!$A$2:$F$282,6,FALSE)</f>
        <v>0.8649</v>
      </c>
      <c r="D202">
        <v>4</v>
      </c>
      <c r="E202">
        <v>6.2919999999999998</v>
      </c>
      <c r="F202">
        <v>12.72</v>
      </c>
      <c r="G202">
        <v>2.9</v>
      </c>
      <c r="H202" s="19">
        <v>0.96</v>
      </c>
      <c r="I202">
        <f t="shared" si="1"/>
        <v>4.3882300000000001</v>
      </c>
      <c r="J202">
        <f t="shared" si="1"/>
        <v>-9.5099999999999962E-2</v>
      </c>
      <c r="K202">
        <f t="shared" si="1"/>
        <v>3.04</v>
      </c>
      <c r="L202">
        <f t="shared" si="1"/>
        <v>5.3319999999999999</v>
      </c>
      <c r="M202">
        <f t="shared" si="1"/>
        <v>11.760000000000002</v>
      </c>
      <c r="N202">
        <f t="shared" si="1"/>
        <v>1.94</v>
      </c>
      <c r="O202">
        <f t="shared" si="1"/>
        <v>0</v>
      </c>
    </row>
    <row r="203" spans="1:15" x14ac:dyDescent="0.25">
      <c r="A203" s="4">
        <v>40663</v>
      </c>
      <c r="B203">
        <v>5.34823</v>
      </c>
      <c r="C203">
        <f>VLOOKUP(A203,[5]Czech!$A$2:$F$282,6,FALSE)</f>
        <v>0.73</v>
      </c>
      <c r="D203">
        <v>4</v>
      </c>
      <c r="E203">
        <v>6.1</v>
      </c>
      <c r="F203">
        <v>13.22</v>
      </c>
      <c r="G203">
        <v>2.72</v>
      </c>
      <c r="H203" s="19">
        <v>1.1200000000000001</v>
      </c>
      <c r="I203">
        <f t="shared" si="1"/>
        <v>4.2282299999999999</v>
      </c>
      <c r="J203">
        <f t="shared" si="1"/>
        <v>-0.39000000000000012</v>
      </c>
      <c r="K203">
        <f t="shared" si="1"/>
        <v>2.88</v>
      </c>
      <c r="L203">
        <f t="shared" si="1"/>
        <v>4.9799999999999995</v>
      </c>
      <c r="M203">
        <f t="shared" si="1"/>
        <v>12.100000000000001</v>
      </c>
      <c r="N203">
        <f t="shared" si="1"/>
        <v>1.6</v>
      </c>
      <c r="O203">
        <f t="shared" si="1"/>
        <v>0</v>
      </c>
    </row>
    <row r="204" spans="1:15" x14ac:dyDescent="0.25">
      <c r="A204" s="4">
        <v>40694</v>
      </c>
      <c r="B204">
        <v>5.4720000000000004</v>
      </c>
      <c r="C204">
        <f>VLOOKUP(A204,[5]Czech!$A$2:$F$282,6,FALSE)</f>
        <v>0.89336800000000005</v>
      </c>
      <c r="D204">
        <v>4</v>
      </c>
      <c r="E204">
        <v>5.9</v>
      </c>
      <c r="F204">
        <v>12.79</v>
      </c>
      <c r="G204">
        <v>2.72</v>
      </c>
      <c r="H204" s="19">
        <v>1.1200000000000001</v>
      </c>
      <c r="I204">
        <f t="shared" si="1"/>
        <v>4.3520000000000003</v>
      </c>
      <c r="J204">
        <f t="shared" si="1"/>
        <v>-0.22663200000000006</v>
      </c>
      <c r="K204">
        <f t="shared" si="1"/>
        <v>2.88</v>
      </c>
      <c r="L204">
        <f t="shared" si="1"/>
        <v>4.78</v>
      </c>
      <c r="M204">
        <f t="shared" si="1"/>
        <v>11.669999999999998</v>
      </c>
      <c r="N204">
        <f t="shared" si="1"/>
        <v>1.6</v>
      </c>
      <c r="O204">
        <f t="shared" si="1"/>
        <v>0</v>
      </c>
    </row>
    <row r="205" spans="1:15" x14ac:dyDescent="0.25">
      <c r="A205" s="4">
        <v>40724</v>
      </c>
      <c r="B205">
        <v>5.6459999999999999</v>
      </c>
      <c r="C205">
        <f>VLOOKUP(A205,[5]Czech!$A$2:$F$282,6,FALSE)</f>
        <v>0.89459</v>
      </c>
      <c r="D205">
        <v>4</v>
      </c>
      <c r="E205">
        <v>5.5010000000000003</v>
      </c>
      <c r="F205">
        <v>12.51</v>
      </c>
      <c r="G205">
        <v>2.72</v>
      </c>
      <c r="H205" s="19">
        <v>1.35</v>
      </c>
      <c r="I205">
        <f t="shared" si="1"/>
        <v>4.2959999999999994</v>
      </c>
      <c r="J205">
        <f t="shared" si="1"/>
        <v>-0.45541000000000009</v>
      </c>
      <c r="K205">
        <f t="shared" si="1"/>
        <v>2.65</v>
      </c>
      <c r="L205">
        <f t="shared" si="1"/>
        <v>4.1509999999999998</v>
      </c>
      <c r="M205">
        <f t="shared" si="1"/>
        <v>11.16</v>
      </c>
      <c r="N205">
        <f t="shared" si="1"/>
        <v>1.37</v>
      </c>
      <c r="O205">
        <f t="shared" si="1"/>
        <v>0</v>
      </c>
    </row>
    <row r="206" spans="1:15" x14ac:dyDescent="0.25">
      <c r="A206" s="4">
        <v>40755</v>
      </c>
      <c r="B206">
        <v>5.6459999999999999</v>
      </c>
      <c r="C206">
        <f>VLOOKUP(A206,[5]Czech!$A$2:$F$282,6,FALSE)</f>
        <v>0.78</v>
      </c>
      <c r="D206">
        <v>4</v>
      </c>
      <c r="E206">
        <v>5.0010000000000003</v>
      </c>
      <c r="F206">
        <v>12.37</v>
      </c>
      <c r="G206">
        <v>2.72</v>
      </c>
      <c r="H206" s="19">
        <v>1.1499999999999999</v>
      </c>
      <c r="I206">
        <f t="shared" si="1"/>
        <v>4.4960000000000004</v>
      </c>
      <c r="J206">
        <f t="shared" si="1"/>
        <v>-0.36999999999999988</v>
      </c>
      <c r="K206">
        <f t="shared" si="1"/>
        <v>2.85</v>
      </c>
      <c r="L206">
        <f t="shared" si="1"/>
        <v>3.8510000000000004</v>
      </c>
      <c r="M206">
        <f t="shared" si="1"/>
        <v>11.219999999999999</v>
      </c>
      <c r="N206">
        <f t="shared" si="1"/>
        <v>1.5700000000000003</v>
      </c>
      <c r="O206">
        <f t="shared" si="1"/>
        <v>0</v>
      </c>
    </row>
    <row r="207" spans="1:15" x14ac:dyDescent="0.25">
      <c r="A207" s="4">
        <v>40786</v>
      </c>
      <c r="B207">
        <v>5.6079999999999997</v>
      </c>
      <c r="C207">
        <f>VLOOKUP(A207,[5]Czech!$A$2:$F$282,6,FALSE)</f>
        <v>0.82107600000000003</v>
      </c>
      <c r="D207">
        <v>4</v>
      </c>
      <c r="E207">
        <v>5.9480000000000004</v>
      </c>
      <c r="F207">
        <v>12.46</v>
      </c>
      <c r="G207">
        <v>2.58</v>
      </c>
      <c r="H207" s="19">
        <v>0.74</v>
      </c>
      <c r="I207">
        <f t="shared" si="1"/>
        <v>4.8679999999999994</v>
      </c>
      <c r="J207">
        <f t="shared" si="1"/>
        <v>8.1076000000000037E-2</v>
      </c>
      <c r="K207">
        <f t="shared" si="1"/>
        <v>3.26</v>
      </c>
      <c r="L207">
        <f t="shared" si="1"/>
        <v>5.2080000000000002</v>
      </c>
      <c r="M207">
        <f t="shared" si="1"/>
        <v>11.72</v>
      </c>
      <c r="N207">
        <f t="shared" si="1"/>
        <v>1.84</v>
      </c>
      <c r="O207">
        <f t="shared" si="1"/>
        <v>0</v>
      </c>
    </row>
    <row r="208" spans="1:15" x14ac:dyDescent="0.25">
      <c r="A208" s="4">
        <v>40816</v>
      </c>
      <c r="B208">
        <v>5.6159999999999997</v>
      </c>
      <c r="C208">
        <f>VLOOKUP(A208,[5]Czech!$A$2:$F$282,6,FALSE)</f>
        <v>0.79091500000000003</v>
      </c>
      <c r="D208">
        <v>4</v>
      </c>
      <c r="E208">
        <v>5.851</v>
      </c>
      <c r="F208">
        <v>12.54</v>
      </c>
      <c r="G208">
        <v>2.27</v>
      </c>
      <c r="H208" s="19">
        <v>0.83</v>
      </c>
      <c r="I208">
        <f t="shared" si="1"/>
        <v>4.7859999999999996</v>
      </c>
      <c r="J208">
        <f t="shared" si="1"/>
        <v>-3.9084999999999925E-2</v>
      </c>
      <c r="K208">
        <f t="shared" si="1"/>
        <v>3.17</v>
      </c>
      <c r="L208">
        <f t="shared" si="1"/>
        <v>5.0209999999999999</v>
      </c>
      <c r="M208">
        <f t="shared" si="1"/>
        <v>11.709999999999999</v>
      </c>
      <c r="N208">
        <f t="shared" si="1"/>
        <v>1.44</v>
      </c>
      <c r="O208">
        <f t="shared" si="1"/>
        <v>0</v>
      </c>
    </row>
    <row r="209" spans="1:15" x14ac:dyDescent="0.25">
      <c r="A209" s="4">
        <v>40847</v>
      </c>
      <c r="B209">
        <v>5.6159999999999997</v>
      </c>
      <c r="C209">
        <f>VLOOKUP(A209,[5]Czech!$A$2:$F$282,6,FALSE)</f>
        <v>0.78440799999999999</v>
      </c>
      <c r="D209">
        <v>4</v>
      </c>
      <c r="E209">
        <v>6.4619999999999997</v>
      </c>
      <c r="F209">
        <v>12.26</v>
      </c>
      <c r="G209">
        <v>2.06</v>
      </c>
      <c r="H209" s="19">
        <v>0.93</v>
      </c>
      <c r="I209">
        <f t="shared" si="1"/>
        <v>4.6859999999999999</v>
      </c>
      <c r="J209">
        <f t="shared" si="1"/>
        <v>-0.14559200000000005</v>
      </c>
      <c r="K209">
        <f t="shared" si="1"/>
        <v>3.07</v>
      </c>
      <c r="L209">
        <f t="shared" si="1"/>
        <v>5.532</v>
      </c>
      <c r="M209">
        <f t="shared" si="1"/>
        <v>11.33</v>
      </c>
      <c r="N209">
        <f t="shared" si="1"/>
        <v>1.1299999999999999</v>
      </c>
      <c r="O209">
        <f t="shared" si="1"/>
        <v>0</v>
      </c>
    </row>
    <row r="210" spans="1:15" x14ac:dyDescent="0.25">
      <c r="A210" s="4">
        <v>40877</v>
      </c>
      <c r="B210">
        <v>5.4870000000000001</v>
      </c>
      <c r="C210">
        <f>VLOOKUP(A210,[5]Czech!$A$2:$F$282,6,FALSE)</f>
        <v>0.78</v>
      </c>
      <c r="D210">
        <v>4</v>
      </c>
      <c r="E210">
        <v>6.351</v>
      </c>
      <c r="F210">
        <v>12.4</v>
      </c>
      <c r="G210">
        <v>2.06</v>
      </c>
      <c r="H210" s="19">
        <v>1.1499999999999999</v>
      </c>
      <c r="I210">
        <f t="shared" si="1"/>
        <v>4.3369999999999997</v>
      </c>
      <c r="J210">
        <f t="shared" si="1"/>
        <v>-0.36999999999999988</v>
      </c>
      <c r="K210">
        <f t="shared" si="1"/>
        <v>2.85</v>
      </c>
      <c r="L210">
        <f t="shared" si="1"/>
        <v>5.2010000000000005</v>
      </c>
      <c r="M210">
        <f t="shared" si="1"/>
        <v>11.25</v>
      </c>
      <c r="N210">
        <f t="shared" si="1"/>
        <v>0.91000000000000014</v>
      </c>
      <c r="O210">
        <f t="shared" si="1"/>
        <v>0</v>
      </c>
    </row>
    <row r="211" spans="1:15" x14ac:dyDescent="0.25">
      <c r="A211" s="4">
        <v>40908</v>
      </c>
      <c r="B211">
        <v>5.3129999999999997</v>
      </c>
      <c r="C211">
        <f>VLOOKUP(A211,[5]Czech!$A$2:$F$282,6,FALSE)</f>
        <v>1.05</v>
      </c>
      <c r="D211">
        <v>4</v>
      </c>
      <c r="E211">
        <v>5.9560000000000004</v>
      </c>
      <c r="F211">
        <v>11.51</v>
      </c>
      <c r="G211">
        <v>2.87</v>
      </c>
      <c r="H211" s="19">
        <v>0.05</v>
      </c>
      <c r="I211">
        <f t="shared" si="1"/>
        <v>5.2629999999999999</v>
      </c>
      <c r="J211">
        <f t="shared" si="1"/>
        <v>1</v>
      </c>
      <c r="K211">
        <f t="shared" si="1"/>
        <v>3.95</v>
      </c>
      <c r="L211">
        <f t="shared" si="1"/>
        <v>5.9060000000000006</v>
      </c>
      <c r="M211">
        <f t="shared" si="1"/>
        <v>11.459999999999999</v>
      </c>
      <c r="N211">
        <f t="shared" si="1"/>
        <v>2.8200000000000003</v>
      </c>
      <c r="O211">
        <f t="shared" si="1"/>
        <v>0</v>
      </c>
    </row>
    <row r="212" spans="1:15" x14ac:dyDescent="0.25">
      <c r="A212" s="4">
        <v>40939</v>
      </c>
      <c r="B212">
        <v>5.3129999999999997</v>
      </c>
      <c r="C212">
        <f>VLOOKUP(A212,[5]Czech!$A$2:$F$282,6,FALSE)</f>
        <v>0.78</v>
      </c>
      <c r="D212">
        <v>4</v>
      </c>
      <c r="E212">
        <v>5.2510000000000003</v>
      </c>
      <c r="F212">
        <v>14.47</v>
      </c>
      <c r="G212">
        <v>5.92</v>
      </c>
      <c r="H212" s="19">
        <v>0.5</v>
      </c>
      <c r="I212">
        <f t="shared" si="1"/>
        <v>4.8129999999999997</v>
      </c>
      <c r="J212">
        <f t="shared" si="1"/>
        <v>0.28000000000000003</v>
      </c>
      <c r="K212">
        <f t="shared" si="1"/>
        <v>3.5</v>
      </c>
      <c r="L212">
        <f t="shared" si="1"/>
        <v>4.7510000000000003</v>
      </c>
      <c r="M212">
        <f t="shared" si="1"/>
        <v>13.97</v>
      </c>
      <c r="N212">
        <f t="shared" si="1"/>
        <v>5.42</v>
      </c>
      <c r="O212">
        <f t="shared" si="1"/>
        <v>0</v>
      </c>
    </row>
    <row r="213" spans="1:15" x14ac:dyDescent="0.25">
      <c r="A213" s="4">
        <v>40968</v>
      </c>
      <c r="B213">
        <v>5.08</v>
      </c>
      <c r="C213">
        <f>VLOOKUP(A213,[5]Czech!$A$2:$F$282,6,FALSE)</f>
        <v>0.78</v>
      </c>
      <c r="D213">
        <v>4</v>
      </c>
      <c r="E213">
        <v>6.3979999999999997</v>
      </c>
      <c r="F213">
        <v>13.13</v>
      </c>
      <c r="G213">
        <v>4.57</v>
      </c>
      <c r="H213" s="19">
        <v>0.27</v>
      </c>
      <c r="I213">
        <f t="shared" si="1"/>
        <v>4.8100000000000005</v>
      </c>
      <c r="J213">
        <f t="shared" si="1"/>
        <v>0.51</v>
      </c>
      <c r="K213">
        <f t="shared" si="1"/>
        <v>3.73</v>
      </c>
      <c r="L213">
        <f t="shared" si="1"/>
        <v>6.1280000000000001</v>
      </c>
      <c r="M213">
        <f t="shared" si="1"/>
        <v>12.860000000000001</v>
      </c>
      <c r="N213">
        <f t="shared" si="1"/>
        <v>4.3000000000000007</v>
      </c>
      <c r="O213">
        <f t="shared" si="1"/>
        <v>0</v>
      </c>
    </row>
    <row r="214" spans="1:15" x14ac:dyDescent="0.25">
      <c r="A214" s="4">
        <v>40999</v>
      </c>
      <c r="B214">
        <v>5.2869999999999999</v>
      </c>
      <c r="C214">
        <f>VLOOKUP(A214,[5]Czech!$A$2:$F$282,6,FALSE)</f>
        <v>0.85</v>
      </c>
      <c r="D214">
        <v>4</v>
      </c>
      <c r="E214">
        <v>5.4989999999999997</v>
      </c>
      <c r="F214">
        <v>12.65</v>
      </c>
      <c r="G214">
        <v>4.57</v>
      </c>
      <c r="H214" s="19">
        <v>0.17</v>
      </c>
      <c r="I214">
        <f t="shared" si="1"/>
        <v>5.117</v>
      </c>
      <c r="J214">
        <f t="shared" si="1"/>
        <v>0.67999999999999994</v>
      </c>
      <c r="K214">
        <f t="shared" ref="K214:O264" si="2">IF(D214-$H$164=$H214,"",D214-$H214)</f>
        <v>3.83</v>
      </c>
      <c r="L214">
        <f t="shared" si="2"/>
        <v>5.3289999999999997</v>
      </c>
      <c r="M214">
        <f t="shared" si="2"/>
        <v>12.48</v>
      </c>
      <c r="N214">
        <f t="shared" si="2"/>
        <v>4.4000000000000004</v>
      </c>
      <c r="O214">
        <f t="shared" si="2"/>
        <v>0</v>
      </c>
    </row>
    <row r="215" spans="1:15" x14ac:dyDescent="0.25">
      <c r="A215" s="4">
        <v>41029</v>
      </c>
      <c r="B215">
        <v>5.2869999999999999</v>
      </c>
      <c r="C215">
        <f>VLOOKUP(A215,[5]Czech!$A$2:$F$282,6,FALSE)</f>
        <v>0.81</v>
      </c>
      <c r="D215">
        <v>4</v>
      </c>
      <c r="E215">
        <v>5.5389999999999997</v>
      </c>
      <c r="F215">
        <v>12.79</v>
      </c>
      <c r="G215">
        <v>5.22</v>
      </c>
      <c r="H215" s="19">
        <v>0.13</v>
      </c>
      <c r="I215">
        <f t="shared" ref="I215:O272" si="3">IF(B215-$H$164=$H215,"",B215-$H215)</f>
        <v>5.157</v>
      </c>
      <c r="J215">
        <f t="shared" si="3"/>
        <v>0.68</v>
      </c>
      <c r="K215">
        <f t="shared" si="2"/>
        <v>3.87</v>
      </c>
      <c r="L215">
        <f t="shared" si="2"/>
        <v>5.4089999999999998</v>
      </c>
      <c r="M215">
        <f t="shared" si="2"/>
        <v>12.659999999999998</v>
      </c>
      <c r="N215">
        <f t="shared" si="2"/>
        <v>5.09</v>
      </c>
      <c r="O215">
        <f t="shared" si="2"/>
        <v>0</v>
      </c>
    </row>
    <row r="216" spans="1:15" x14ac:dyDescent="0.25">
      <c r="A216" s="4">
        <v>41060</v>
      </c>
      <c r="B216">
        <v>5.2990000000000004</v>
      </c>
      <c r="C216">
        <f>VLOOKUP(A216,[5]Czech!$A$2:$F$282,6,FALSE)</f>
        <v>0.81</v>
      </c>
      <c r="D216">
        <v>4</v>
      </c>
      <c r="E216">
        <v>6.0549999999999997</v>
      </c>
      <c r="F216">
        <v>12.51</v>
      </c>
      <c r="G216">
        <v>5.22</v>
      </c>
      <c r="H216" s="19">
        <v>0.21</v>
      </c>
      <c r="I216">
        <f t="shared" si="3"/>
        <v>5.0890000000000004</v>
      </c>
      <c r="J216">
        <f t="shared" si="3"/>
        <v>0.60000000000000009</v>
      </c>
      <c r="K216">
        <f t="shared" si="2"/>
        <v>3.79</v>
      </c>
      <c r="L216">
        <f t="shared" si="2"/>
        <v>5.8449999999999998</v>
      </c>
      <c r="M216">
        <f t="shared" si="2"/>
        <v>12.299999999999999</v>
      </c>
      <c r="N216">
        <f t="shared" si="2"/>
        <v>5.01</v>
      </c>
      <c r="O216">
        <f t="shared" si="2"/>
        <v>0</v>
      </c>
    </row>
    <row r="217" spans="1:15" x14ac:dyDescent="0.25">
      <c r="A217" s="4">
        <v>41090</v>
      </c>
      <c r="B217">
        <v>5.2560000000000002</v>
      </c>
      <c r="C217">
        <f>VLOOKUP(A217,[5]Czech!$A$2:$F$282,6,FALSE)</f>
        <v>0.74</v>
      </c>
      <c r="D217">
        <v>3.75</v>
      </c>
      <c r="E217">
        <v>5.5439999999999996</v>
      </c>
      <c r="F217">
        <v>12.51</v>
      </c>
      <c r="G217">
        <v>4.7300000000000004</v>
      </c>
      <c r="H217" s="19">
        <v>0.17</v>
      </c>
      <c r="I217">
        <f t="shared" si="3"/>
        <v>5.0860000000000003</v>
      </c>
      <c r="J217">
        <f t="shared" si="3"/>
        <v>0.56999999999999995</v>
      </c>
      <c r="K217">
        <f t="shared" si="2"/>
        <v>3.58</v>
      </c>
      <c r="L217">
        <f t="shared" si="2"/>
        <v>5.3739999999999997</v>
      </c>
      <c r="M217">
        <f t="shared" si="2"/>
        <v>12.34</v>
      </c>
      <c r="N217">
        <f t="shared" si="2"/>
        <v>4.5600000000000005</v>
      </c>
      <c r="O217">
        <f t="shared" si="2"/>
        <v>0</v>
      </c>
    </row>
    <row r="218" spans="1:15" x14ac:dyDescent="0.25">
      <c r="A218" s="4">
        <v>41121</v>
      </c>
      <c r="B218">
        <v>5.2560000000000002</v>
      </c>
      <c r="C218">
        <f>VLOOKUP(A218,[5]Czech!$A$2:$F$282,6,FALSE)</f>
        <v>0.81</v>
      </c>
      <c r="D218">
        <v>3.75</v>
      </c>
      <c r="E218">
        <v>5.4180000000000001</v>
      </c>
      <c r="F218">
        <v>12.7</v>
      </c>
      <c r="G218">
        <v>4.7300000000000004</v>
      </c>
      <c r="H218" s="19">
        <v>-1E-3</v>
      </c>
      <c r="I218">
        <f t="shared" si="3"/>
        <v>5.2570000000000006</v>
      </c>
      <c r="J218">
        <f t="shared" si="3"/>
        <v>0.81100000000000005</v>
      </c>
      <c r="K218">
        <f t="shared" si="2"/>
        <v>3.7509999999999999</v>
      </c>
      <c r="L218">
        <f t="shared" si="2"/>
        <v>5.4190000000000005</v>
      </c>
      <c r="M218">
        <f t="shared" si="2"/>
        <v>12.700999999999999</v>
      </c>
      <c r="N218">
        <f t="shared" si="2"/>
        <v>4.7310000000000008</v>
      </c>
      <c r="O218">
        <f t="shared" si="2"/>
        <v>0</v>
      </c>
    </row>
    <row r="219" spans="1:15" x14ac:dyDescent="0.25">
      <c r="A219" s="4">
        <v>41152</v>
      </c>
      <c r="B219">
        <v>5.1520000000000001</v>
      </c>
      <c r="C219">
        <f>VLOOKUP(A219,[5]Czech!$A$2:$F$282,6,FALSE)</f>
        <v>0.45</v>
      </c>
      <c r="D219">
        <v>3.75</v>
      </c>
      <c r="E219">
        <v>6.1609999999999996</v>
      </c>
      <c r="F219">
        <v>12.99</v>
      </c>
      <c r="G219">
        <v>4.7300000000000004</v>
      </c>
      <c r="H219" s="19">
        <v>-9.5000000000000001E-2</v>
      </c>
      <c r="I219">
        <f t="shared" si="3"/>
        <v>5.2469999999999999</v>
      </c>
      <c r="J219">
        <f t="shared" si="3"/>
        <v>0.54500000000000004</v>
      </c>
      <c r="K219">
        <f t="shared" si="2"/>
        <v>3.8450000000000002</v>
      </c>
      <c r="L219">
        <f t="shared" si="2"/>
        <v>6.2559999999999993</v>
      </c>
      <c r="M219">
        <f t="shared" si="2"/>
        <v>13.085000000000001</v>
      </c>
      <c r="N219">
        <f t="shared" si="2"/>
        <v>4.8250000000000002</v>
      </c>
      <c r="O219">
        <f t="shared" si="2"/>
        <v>0</v>
      </c>
    </row>
    <row r="220" spans="1:15" x14ac:dyDescent="0.25">
      <c r="A220" s="4">
        <v>41182</v>
      </c>
      <c r="B220">
        <v>5.0830000000000002</v>
      </c>
      <c r="C220">
        <f>VLOOKUP(A220,[5]Czech!$A$2:$F$282,6,FALSE)</f>
        <v>0.59</v>
      </c>
      <c r="D220">
        <v>3.75</v>
      </c>
      <c r="E220">
        <v>6.0490000000000004</v>
      </c>
      <c r="F220">
        <v>12.99</v>
      </c>
      <c r="G220">
        <v>4.7300000000000004</v>
      </c>
      <c r="H220" s="19">
        <v>-0.01</v>
      </c>
      <c r="I220">
        <f t="shared" si="3"/>
        <v>5.093</v>
      </c>
      <c r="J220">
        <f t="shared" si="3"/>
        <v>0.6</v>
      </c>
      <c r="K220">
        <f t="shared" si="2"/>
        <v>3.76</v>
      </c>
      <c r="L220">
        <f t="shared" si="2"/>
        <v>6.0590000000000002</v>
      </c>
      <c r="M220">
        <f t="shared" si="2"/>
        <v>13</v>
      </c>
      <c r="N220">
        <f t="shared" si="2"/>
        <v>4.74</v>
      </c>
      <c r="O220">
        <f t="shared" si="2"/>
        <v>0</v>
      </c>
    </row>
    <row r="221" spans="1:15" x14ac:dyDescent="0.25">
      <c r="A221" s="4">
        <v>41213</v>
      </c>
      <c r="B221">
        <v>5.0830000000000002</v>
      </c>
      <c r="C221">
        <f>VLOOKUP(A221,[5]Czech!$A$2:$F$282,6,FALSE)</f>
        <v>0.3</v>
      </c>
      <c r="D221">
        <v>3.75</v>
      </c>
      <c r="E221">
        <v>6.1280000000000001</v>
      </c>
      <c r="F221">
        <v>12.5</v>
      </c>
      <c r="G221">
        <v>4.4329999999999998</v>
      </c>
      <c r="H221" s="19">
        <v>-0.01</v>
      </c>
      <c r="I221">
        <f t="shared" si="3"/>
        <v>5.093</v>
      </c>
      <c r="J221">
        <f t="shared" si="3"/>
        <v>0.31</v>
      </c>
      <c r="K221">
        <f t="shared" si="2"/>
        <v>3.76</v>
      </c>
      <c r="L221">
        <f t="shared" si="2"/>
        <v>6.1379999999999999</v>
      </c>
      <c r="M221">
        <f t="shared" si="2"/>
        <v>12.51</v>
      </c>
      <c r="N221">
        <f t="shared" si="2"/>
        <v>4.4429999999999996</v>
      </c>
      <c r="O221">
        <f t="shared" si="2"/>
        <v>0</v>
      </c>
    </row>
    <row r="222" spans="1:15" x14ac:dyDescent="0.25">
      <c r="A222" s="4">
        <v>41243</v>
      </c>
      <c r="B222">
        <v>5.0270000000000001</v>
      </c>
      <c r="C222">
        <f>VLOOKUP(A222,[5]Czech!$A$2:$F$282,6,FALSE)</f>
        <v>0.17</v>
      </c>
      <c r="D222">
        <v>3.75</v>
      </c>
      <c r="E222">
        <v>6.351</v>
      </c>
      <c r="F222">
        <v>11.95</v>
      </c>
      <c r="G222">
        <v>4.4329999999999998</v>
      </c>
      <c r="H222" s="19">
        <v>-2.7E-2</v>
      </c>
      <c r="I222">
        <f t="shared" si="3"/>
        <v>5.0540000000000003</v>
      </c>
      <c r="J222">
        <f t="shared" si="3"/>
        <v>0.19700000000000001</v>
      </c>
      <c r="K222">
        <f t="shared" si="2"/>
        <v>3.7770000000000001</v>
      </c>
      <c r="L222">
        <f t="shared" si="2"/>
        <v>6.3780000000000001</v>
      </c>
      <c r="M222">
        <f t="shared" si="2"/>
        <v>11.976999999999999</v>
      </c>
      <c r="N222">
        <f t="shared" si="2"/>
        <v>4.46</v>
      </c>
      <c r="O222">
        <f t="shared" si="2"/>
        <v>0</v>
      </c>
    </row>
    <row r="223" spans="1:15" x14ac:dyDescent="0.25">
      <c r="A223" s="4">
        <v>41274</v>
      </c>
      <c r="B223">
        <v>5.0289999999999999</v>
      </c>
      <c r="C223">
        <f>VLOOKUP(A223,[5]Czech!$A$2:$F$282,6,FALSE)</f>
        <v>0.09</v>
      </c>
      <c r="D223">
        <v>3.75</v>
      </c>
      <c r="E223">
        <v>6.3</v>
      </c>
      <c r="F223">
        <v>11.25</v>
      </c>
      <c r="G223">
        <v>3.5950000000000002</v>
      </c>
      <c r="H223" s="19">
        <v>0.03</v>
      </c>
      <c r="I223">
        <f t="shared" si="3"/>
        <v>4.9989999999999997</v>
      </c>
      <c r="J223">
        <f t="shared" si="3"/>
        <v>0.06</v>
      </c>
      <c r="K223">
        <f t="shared" si="2"/>
        <v>3.72</v>
      </c>
      <c r="L223">
        <f t="shared" si="2"/>
        <v>6.27</v>
      </c>
      <c r="M223">
        <f t="shared" si="2"/>
        <v>11.22</v>
      </c>
      <c r="N223">
        <f t="shared" si="2"/>
        <v>3.5650000000000004</v>
      </c>
      <c r="O223">
        <f t="shared" si="2"/>
        <v>0</v>
      </c>
    </row>
    <row r="224" spans="1:15" x14ac:dyDescent="0.25">
      <c r="A224" s="4">
        <v>41305</v>
      </c>
      <c r="B224">
        <v>5.08</v>
      </c>
      <c r="C224">
        <f>VLOOKUP(A224,[5]Czech!$A$2:$F$282,6,FALSE)</f>
        <v>0.12</v>
      </c>
      <c r="D224">
        <v>3.75</v>
      </c>
      <c r="E224">
        <v>5.641</v>
      </c>
      <c r="F224">
        <v>10.68</v>
      </c>
      <c r="G224">
        <v>3.5950000000000002</v>
      </c>
      <c r="H224" s="19">
        <v>0.04</v>
      </c>
      <c r="I224">
        <f t="shared" si="3"/>
        <v>5.04</v>
      </c>
      <c r="J224">
        <f t="shared" si="3"/>
        <v>7.9999999999999988E-2</v>
      </c>
      <c r="K224">
        <f t="shared" si="2"/>
        <v>3.71</v>
      </c>
      <c r="L224">
        <f t="shared" si="2"/>
        <v>5.601</v>
      </c>
      <c r="M224">
        <f t="shared" si="2"/>
        <v>10.64</v>
      </c>
      <c r="N224">
        <f t="shared" si="2"/>
        <v>3.5550000000000002</v>
      </c>
      <c r="O224">
        <f t="shared" si="2"/>
        <v>0</v>
      </c>
    </row>
    <row r="225" spans="1:15" x14ac:dyDescent="0.25">
      <c r="A225" s="4">
        <v>41333</v>
      </c>
      <c r="B225">
        <v>5.0510000000000002</v>
      </c>
      <c r="C225">
        <f>VLOOKUP(A225,[5]Czech!$A$2:$F$282,6,FALSE)</f>
        <v>0.15</v>
      </c>
      <c r="D225">
        <v>3.75</v>
      </c>
      <c r="E225">
        <v>5.3970000000000002</v>
      </c>
      <c r="F225">
        <v>9.8000000000000007</v>
      </c>
      <c r="G225">
        <v>3.81</v>
      </c>
      <c r="H225" s="19">
        <v>0.01</v>
      </c>
      <c r="I225">
        <f t="shared" si="3"/>
        <v>5.0410000000000004</v>
      </c>
      <c r="J225">
        <f t="shared" si="3"/>
        <v>0.13999999999999999</v>
      </c>
      <c r="K225">
        <f t="shared" si="2"/>
        <v>3.74</v>
      </c>
      <c r="L225">
        <f t="shared" si="2"/>
        <v>5.3870000000000005</v>
      </c>
      <c r="M225">
        <f t="shared" si="2"/>
        <v>9.7900000000000009</v>
      </c>
      <c r="N225">
        <f t="shared" si="2"/>
        <v>3.8000000000000003</v>
      </c>
      <c r="O225">
        <f t="shared" si="2"/>
        <v>0</v>
      </c>
    </row>
    <row r="226" spans="1:15" x14ac:dyDescent="0.25">
      <c r="A226" s="4">
        <v>41364</v>
      </c>
      <c r="B226">
        <v>5.0410000000000004</v>
      </c>
      <c r="C226">
        <f>VLOOKUP(A226,[5]Czech!$A$2:$F$282,6,FALSE)</f>
        <v>0.14000000000000001</v>
      </c>
      <c r="D226">
        <v>3.75</v>
      </c>
      <c r="E226">
        <v>5.016</v>
      </c>
      <c r="F226">
        <v>9.48</v>
      </c>
      <c r="G226">
        <v>3.29</v>
      </c>
      <c r="H226" s="19">
        <v>0.01</v>
      </c>
      <c r="I226">
        <f t="shared" si="3"/>
        <v>5.0310000000000006</v>
      </c>
      <c r="J226">
        <f t="shared" si="3"/>
        <v>0.13</v>
      </c>
      <c r="K226">
        <f t="shared" si="2"/>
        <v>3.74</v>
      </c>
      <c r="L226">
        <f t="shared" si="2"/>
        <v>5.0060000000000002</v>
      </c>
      <c r="M226">
        <f t="shared" si="2"/>
        <v>9.4700000000000006</v>
      </c>
      <c r="N226">
        <f t="shared" si="2"/>
        <v>3.2800000000000002</v>
      </c>
      <c r="O226">
        <f t="shared" si="2"/>
        <v>0</v>
      </c>
    </row>
    <row r="227" spans="1:15" x14ac:dyDescent="0.25">
      <c r="A227" s="4">
        <v>41394</v>
      </c>
      <c r="B227">
        <v>5.0410000000000004</v>
      </c>
      <c r="C227">
        <f>VLOOKUP(A227,[5]Czech!$A$2:$F$282,6,FALSE)</f>
        <v>0.47</v>
      </c>
      <c r="D227">
        <v>3.75</v>
      </c>
      <c r="E227">
        <v>4.6139999999999999</v>
      </c>
      <c r="F227">
        <v>9.39</v>
      </c>
      <c r="G227">
        <v>3.4569999999999999</v>
      </c>
      <c r="H227" s="19">
        <v>1.6E-2</v>
      </c>
      <c r="I227">
        <f t="shared" si="3"/>
        <v>5.0250000000000004</v>
      </c>
      <c r="J227">
        <f t="shared" si="3"/>
        <v>0.45399999999999996</v>
      </c>
      <c r="K227">
        <f t="shared" si="2"/>
        <v>3.734</v>
      </c>
      <c r="L227">
        <f t="shared" si="2"/>
        <v>4.5979999999999999</v>
      </c>
      <c r="M227">
        <f t="shared" si="2"/>
        <v>9.3740000000000006</v>
      </c>
      <c r="N227">
        <f t="shared" si="2"/>
        <v>3.4409999999999998</v>
      </c>
      <c r="O227">
        <f t="shared" si="2"/>
        <v>0</v>
      </c>
    </row>
    <row r="228" spans="1:15" x14ac:dyDescent="0.25">
      <c r="A228" s="4">
        <v>41425</v>
      </c>
      <c r="B228">
        <v>4.8019999999999996</v>
      </c>
      <c r="C228">
        <f>VLOOKUP(A228,[5]Czech!$A$2:$F$282,6,FALSE)</f>
        <v>0.31</v>
      </c>
      <c r="D228">
        <v>3.75</v>
      </c>
      <c r="E228">
        <v>4.4390000000000001</v>
      </c>
      <c r="F228">
        <v>9.17</v>
      </c>
      <c r="G228">
        <v>3.4569999999999999</v>
      </c>
      <c r="H228" s="19">
        <v>0.01</v>
      </c>
      <c r="I228">
        <f t="shared" si="3"/>
        <v>4.7919999999999998</v>
      </c>
      <c r="J228">
        <f t="shared" si="3"/>
        <v>0.3</v>
      </c>
      <c r="K228">
        <f t="shared" si="2"/>
        <v>3.74</v>
      </c>
      <c r="L228">
        <f t="shared" si="2"/>
        <v>4.4290000000000003</v>
      </c>
      <c r="M228">
        <f t="shared" si="2"/>
        <v>9.16</v>
      </c>
      <c r="N228">
        <f t="shared" si="2"/>
        <v>3.4470000000000001</v>
      </c>
      <c r="O228">
        <f t="shared" si="2"/>
        <v>0</v>
      </c>
    </row>
    <row r="229" spans="1:15" x14ac:dyDescent="0.25">
      <c r="A229" s="4">
        <v>41455</v>
      </c>
      <c r="B229">
        <v>4.6269999999999998</v>
      </c>
      <c r="C229">
        <f>VLOOKUP(A229,[5]Czech!$A$2:$F$282,6,FALSE)</f>
        <v>0.36</v>
      </c>
      <c r="D229">
        <v>3.75</v>
      </c>
      <c r="E229">
        <v>4.7519999999999998</v>
      </c>
      <c r="F229">
        <v>9.1</v>
      </c>
      <c r="G229">
        <v>3.5670000000000002</v>
      </c>
      <c r="H229" s="19">
        <v>0.03</v>
      </c>
      <c r="I229">
        <f t="shared" si="3"/>
        <v>4.5969999999999995</v>
      </c>
      <c r="J229">
        <f t="shared" si="3"/>
        <v>0.32999999999999996</v>
      </c>
      <c r="K229">
        <f t="shared" si="2"/>
        <v>3.72</v>
      </c>
      <c r="L229">
        <f t="shared" si="2"/>
        <v>4.7219999999999995</v>
      </c>
      <c r="M229">
        <f t="shared" si="2"/>
        <v>9.07</v>
      </c>
      <c r="N229">
        <f t="shared" si="2"/>
        <v>3.5370000000000004</v>
      </c>
      <c r="O229">
        <f t="shared" si="2"/>
        <v>0</v>
      </c>
    </row>
    <row r="230" spans="1:15" x14ac:dyDescent="0.25">
      <c r="A230" s="4">
        <v>41486</v>
      </c>
      <c r="B230">
        <v>4.6269999999999998</v>
      </c>
      <c r="C230">
        <f>VLOOKUP(A230,[5]Czech!$A$2:$F$282,6,FALSE)</f>
        <v>0.36</v>
      </c>
      <c r="D230">
        <v>3.5</v>
      </c>
      <c r="E230">
        <v>4.351</v>
      </c>
      <c r="F230">
        <v>9.39</v>
      </c>
      <c r="G230">
        <v>3.5670000000000002</v>
      </c>
      <c r="H230" s="19">
        <v>0.05</v>
      </c>
      <c r="I230">
        <f t="shared" si="3"/>
        <v>4.577</v>
      </c>
      <c r="J230">
        <f t="shared" si="3"/>
        <v>0.31</v>
      </c>
      <c r="K230">
        <f t="shared" si="2"/>
        <v>3.45</v>
      </c>
      <c r="L230">
        <f t="shared" si="2"/>
        <v>4.3010000000000002</v>
      </c>
      <c r="M230">
        <f t="shared" si="2"/>
        <v>9.34</v>
      </c>
      <c r="N230">
        <f t="shared" si="2"/>
        <v>3.5170000000000003</v>
      </c>
      <c r="O230">
        <f t="shared" si="2"/>
        <v>0</v>
      </c>
    </row>
    <row r="231" spans="1:15" x14ac:dyDescent="0.25">
      <c r="A231" s="4">
        <v>41517</v>
      </c>
      <c r="B231">
        <v>3.847</v>
      </c>
      <c r="C231">
        <f>VLOOKUP(A231,[5]Czech!$A$2:$F$282,6,FALSE)</f>
        <v>0.36</v>
      </c>
      <c r="D231">
        <v>3.5</v>
      </c>
      <c r="E231">
        <v>4.05</v>
      </c>
      <c r="F231">
        <v>9.35</v>
      </c>
      <c r="G231">
        <v>3.54</v>
      </c>
      <c r="H231" s="19">
        <v>0.08</v>
      </c>
      <c r="I231">
        <f t="shared" si="3"/>
        <v>3.7669999999999999</v>
      </c>
      <c r="J231">
        <f t="shared" si="3"/>
        <v>0.27999999999999997</v>
      </c>
      <c r="K231">
        <f t="shared" si="2"/>
        <v>3.42</v>
      </c>
      <c r="L231">
        <f t="shared" si="2"/>
        <v>3.9699999999999998</v>
      </c>
      <c r="M231">
        <f t="shared" si="2"/>
        <v>9.27</v>
      </c>
      <c r="N231">
        <f t="shared" si="2"/>
        <v>3.46</v>
      </c>
      <c r="O231">
        <f t="shared" si="2"/>
        <v>0</v>
      </c>
    </row>
    <row r="232" spans="1:15" x14ac:dyDescent="0.25">
      <c r="A232" s="4">
        <v>41547</v>
      </c>
      <c r="B232">
        <v>3.4430000000000001</v>
      </c>
      <c r="C232">
        <f>VLOOKUP(A232,[5]Czech!$A$2:$F$282,6,FALSE)</f>
        <v>0.23599999999999999</v>
      </c>
      <c r="D232">
        <v>3.5</v>
      </c>
      <c r="E232">
        <v>3.4729999999999999</v>
      </c>
      <c r="F232">
        <v>9.18</v>
      </c>
      <c r="G232">
        <v>3.33</v>
      </c>
      <c r="H232" s="19">
        <v>0.06</v>
      </c>
      <c r="I232">
        <f t="shared" si="3"/>
        <v>3.383</v>
      </c>
      <c r="J232">
        <f t="shared" si="3"/>
        <v>0.17599999999999999</v>
      </c>
      <c r="K232">
        <f t="shared" si="2"/>
        <v>3.44</v>
      </c>
      <c r="L232">
        <f t="shared" si="2"/>
        <v>3.4129999999999998</v>
      </c>
      <c r="M232">
        <f t="shared" si="2"/>
        <v>9.1199999999999992</v>
      </c>
      <c r="N232">
        <f t="shared" si="2"/>
        <v>3.27</v>
      </c>
      <c r="O232">
        <f t="shared" si="2"/>
        <v>0</v>
      </c>
    </row>
    <row r="233" spans="1:15" x14ac:dyDescent="0.25">
      <c r="A233" s="4">
        <v>41578</v>
      </c>
      <c r="B233">
        <v>3.4249999999999998</v>
      </c>
      <c r="C233">
        <f>VLOOKUP(A233,[5]Czech!$A$2:$F$282,6,FALSE)</f>
        <v>0.36</v>
      </c>
      <c r="D233">
        <v>3.5</v>
      </c>
      <c r="E233">
        <v>3.2</v>
      </c>
      <c r="F233">
        <v>9.25</v>
      </c>
      <c r="G233">
        <v>2.71</v>
      </c>
      <c r="H233" s="19">
        <v>0.06</v>
      </c>
      <c r="I233">
        <f t="shared" si="3"/>
        <v>3.3649999999999998</v>
      </c>
      <c r="J233">
        <f t="shared" si="3"/>
        <v>0.3</v>
      </c>
      <c r="K233">
        <f t="shared" si="2"/>
        <v>3.44</v>
      </c>
      <c r="L233">
        <f t="shared" si="2"/>
        <v>3.14</v>
      </c>
      <c r="M233">
        <f t="shared" si="2"/>
        <v>9.19</v>
      </c>
      <c r="N233">
        <f t="shared" si="2"/>
        <v>2.65</v>
      </c>
      <c r="O233">
        <f t="shared" si="2"/>
        <v>0</v>
      </c>
    </row>
    <row r="234" spans="1:15" x14ac:dyDescent="0.25">
      <c r="A234" s="4">
        <v>41608</v>
      </c>
      <c r="B234">
        <v>3.4249999999999998</v>
      </c>
      <c r="C234">
        <f>VLOOKUP(A234,[5]Czech!$A$2:$F$282,6,FALSE)</f>
        <v>0.16</v>
      </c>
      <c r="D234">
        <v>3.5</v>
      </c>
      <c r="E234">
        <v>3.101</v>
      </c>
      <c r="F234">
        <v>9.09</v>
      </c>
      <c r="G234">
        <v>2.71</v>
      </c>
      <c r="H234" s="19">
        <v>7.0000000000000007E-2</v>
      </c>
      <c r="I234">
        <f t="shared" si="3"/>
        <v>3.355</v>
      </c>
      <c r="J234">
        <f t="shared" si="3"/>
        <v>0.09</v>
      </c>
      <c r="K234">
        <f t="shared" si="2"/>
        <v>3.43</v>
      </c>
      <c r="L234">
        <f t="shared" si="2"/>
        <v>3.0310000000000001</v>
      </c>
      <c r="M234">
        <f t="shared" si="2"/>
        <v>9.02</v>
      </c>
      <c r="N234">
        <f t="shared" si="2"/>
        <v>2.64</v>
      </c>
      <c r="O234">
        <f t="shared" si="2"/>
        <v>0</v>
      </c>
    </row>
    <row r="235" spans="1:15" x14ac:dyDescent="0.25">
      <c r="A235" s="4">
        <v>41639</v>
      </c>
      <c r="B235">
        <v>3.4</v>
      </c>
      <c r="C235">
        <f>VLOOKUP(A235,[5]Czech!$A$2:$F$282,6,FALSE)</f>
        <v>0.1</v>
      </c>
      <c r="D235">
        <v>3.25</v>
      </c>
      <c r="E235">
        <v>2.7</v>
      </c>
      <c r="F235">
        <v>8.98</v>
      </c>
      <c r="G235">
        <v>1.83</v>
      </c>
      <c r="H235" s="19">
        <v>0.08</v>
      </c>
      <c r="I235">
        <f t="shared" si="3"/>
        <v>3.32</v>
      </c>
      <c r="J235">
        <f t="shared" si="3"/>
        <v>2.0000000000000004E-2</v>
      </c>
      <c r="K235">
        <f t="shared" si="2"/>
        <v>3.17</v>
      </c>
      <c r="L235">
        <f t="shared" si="2"/>
        <v>2.62</v>
      </c>
      <c r="M235">
        <f t="shared" si="2"/>
        <v>8.9</v>
      </c>
      <c r="N235">
        <f t="shared" si="2"/>
        <v>1.75</v>
      </c>
      <c r="O235">
        <f t="shared" si="2"/>
        <v>0</v>
      </c>
    </row>
    <row r="236" spans="1:15" x14ac:dyDescent="0.25">
      <c r="A236" s="4">
        <v>41670</v>
      </c>
      <c r="B236">
        <v>3.3559999999999999</v>
      </c>
      <c r="C236">
        <f>VLOOKUP(A236,[5]Czech!$A$2:$F$282,6,FALSE)</f>
        <v>0.05</v>
      </c>
      <c r="D236">
        <v>3.25</v>
      </c>
      <c r="E236">
        <v>2.0299999999999998</v>
      </c>
      <c r="F236">
        <v>7.91</v>
      </c>
      <c r="G236">
        <v>1.82</v>
      </c>
      <c r="H236" s="19">
        <v>0.11</v>
      </c>
      <c r="I236">
        <f t="shared" si="3"/>
        <v>3.246</v>
      </c>
      <c r="J236">
        <f t="shared" si="3"/>
        <v>-0.06</v>
      </c>
      <c r="K236">
        <f t="shared" si="2"/>
        <v>3.14</v>
      </c>
      <c r="L236">
        <f t="shared" si="2"/>
        <v>1.9199999999999997</v>
      </c>
      <c r="M236">
        <f t="shared" si="2"/>
        <v>7.8</v>
      </c>
      <c r="N236">
        <f t="shared" si="2"/>
        <v>1.71</v>
      </c>
      <c r="O236">
        <f t="shared" si="2"/>
        <v>0</v>
      </c>
    </row>
    <row r="237" spans="1:15" x14ac:dyDescent="0.25">
      <c r="A237" s="4">
        <v>41698</v>
      </c>
      <c r="B237">
        <v>3.24</v>
      </c>
      <c r="C237">
        <f>VLOOKUP(A237,[5]Czech!$A$2:$F$282,6,FALSE)</f>
        <v>-0.02</v>
      </c>
      <c r="D237">
        <v>3.25</v>
      </c>
      <c r="E237">
        <v>3.5139999999999998</v>
      </c>
      <c r="F237">
        <v>7.5</v>
      </c>
      <c r="G237">
        <v>1.85</v>
      </c>
      <c r="H237" s="19">
        <v>0.14000000000000001</v>
      </c>
      <c r="I237">
        <f t="shared" si="3"/>
        <v>3.1</v>
      </c>
      <c r="J237">
        <f t="shared" si="3"/>
        <v>-0.16</v>
      </c>
      <c r="K237">
        <f t="shared" si="2"/>
        <v>3.11</v>
      </c>
      <c r="L237">
        <f t="shared" si="2"/>
        <v>3.3739999999999997</v>
      </c>
      <c r="M237">
        <f t="shared" si="2"/>
        <v>7.36</v>
      </c>
      <c r="N237">
        <f t="shared" si="2"/>
        <v>1.71</v>
      </c>
      <c r="O237">
        <f t="shared" si="2"/>
        <v>0</v>
      </c>
    </row>
    <row r="238" spans="1:15" x14ac:dyDescent="0.25">
      <c r="A238" s="4">
        <v>41729</v>
      </c>
      <c r="B238">
        <v>3.1440000000000001</v>
      </c>
      <c r="C238">
        <f>VLOOKUP(A238,[5]Czech!$A$2:$F$282,6,FALSE)</f>
        <v>0.04</v>
      </c>
      <c r="D238">
        <v>3.25</v>
      </c>
      <c r="E238">
        <v>2.4</v>
      </c>
      <c r="F238">
        <v>7.5</v>
      </c>
      <c r="G238">
        <v>1.48</v>
      </c>
      <c r="H238" s="19">
        <v>0.18</v>
      </c>
      <c r="I238">
        <f t="shared" si="3"/>
        <v>2.964</v>
      </c>
      <c r="J238">
        <f t="shared" si="3"/>
        <v>-0.13999999999999999</v>
      </c>
      <c r="K238">
        <f t="shared" si="2"/>
        <v>3.07</v>
      </c>
      <c r="L238">
        <f t="shared" si="2"/>
        <v>2.2199999999999998</v>
      </c>
      <c r="M238">
        <f t="shared" si="2"/>
        <v>7.32</v>
      </c>
      <c r="N238">
        <f t="shared" si="2"/>
        <v>1.3</v>
      </c>
      <c r="O238">
        <f t="shared" si="2"/>
        <v>0</v>
      </c>
    </row>
    <row r="239" spans="1:15" x14ac:dyDescent="0.25">
      <c r="A239" s="4">
        <v>41759</v>
      </c>
      <c r="B239">
        <v>3.1440000000000001</v>
      </c>
      <c r="C239">
        <f>VLOOKUP(A239,[5]Czech!$A$2:$F$282,6,FALSE)</f>
        <v>0.1</v>
      </c>
      <c r="D239">
        <v>3.25</v>
      </c>
      <c r="E239">
        <v>2.992</v>
      </c>
      <c r="F239">
        <v>7.7</v>
      </c>
      <c r="G239">
        <v>2.2029999999999998</v>
      </c>
      <c r="H239" s="19">
        <v>0.18</v>
      </c>
      <c r="I239">
        <f t="shared" si="3"/>
        <v>2.964</v>
      </c>
      <c r="J239">
        <f t="shared" si="3"/>
        <v>-7.9999999999999988E-2</v>
      </c>
      <c r="K239">
        <f t="shared" si="2"/>
        <v>3.07</v>
      </c>
      <c r="L239">
        <f t="shared" si="2"/>
        <v>2.8119999999999998</v>
      </c>
      <c r="M239">
        <f t="shared" si="2"/>
        <v>7.5200000000000005</v>
      </c>
      <c r="N239">
        <f t="shared" si="2"/>
        <v>2.0229999999999997</v>
      </c>
      <c r="O239">
        <f t="shared" si="2"/>
        <v>0</v>
      </c>
    </row>
    <row r="240" spans="1:15" x14ac:dyDescent="0.25">
      <c r="A240" s="4">
        <v>41790</v>
      </c>
      <c r="B240">
        <v>3.0489999999999999</v>
      </c>
      <c r="C240">
        <f>VLOOKUP(A240,[5]Czech!$A$2:$F$282,6,FALSE)</f>
        <v>0.1</v>
      </c>
      <c r="D240">
        <v>3.25</v>
      </c>
      <c r="E240">
        <v>2.738</v>
      </c>
      <c r="F240">
        <v>7.59</v>
      </c>
      <c r="G240">
        <v>2.2029999999999998</v>
      </c>
      <c r="H240" s="19">
        <v>0.1</v>
      </c>
      <c r="I240">
        <f t="shared" si="3"/>
        <v>2.9489999999999998</v>
      </c>
      <c r="J240">
        <f t="shared" si="3"/>
        <v>0</v>
      </c>
      <c r="K240">
        <f t="shared" si="2"/>
        <v>3.15</v>
      </c>
      <c r="L240">
        <f t="shared" si="2"/>
        <v>2.6379999999999999</v>
      </c>
      <c r="M240">
        <f t="shared" si="2"/>
        <v>7.49</v>
      </c>
      <c r="N240">
        <f t="shared" si="2"/>
        <v>2.1029999999999998</v>
      </c>
      <c r="O240">
        <f t="shared" si="2"/>
        <v>0</v>
      </c>
    </row>
    <row r="241" spans="1:15" x14ac:dyDescent="0.25">
      <c r="A241" s="4">
        <v>41820</v>
      </c>
      <c r="B241">
        <v>3.0169999999999999</v>
      </c>
      <c r="C241">
        <f>VLOOKUP(A241,[5]Czech!$A$2:$F$282,6,FALSE)</f>
        <v>0.1</v>
      </c>
      <c r="D241">
        <v>3.25</v>
      </c>
      <c r="E241">
        <v>2.234</v>
      </c>
      <c r="F241">
        <v>7.65</v>
      </c>
      <c r="G241">
        <v>2.2029999999999998</v>
      </c>
      <c r="H241" s="19">
        <v>0.02</v>
      </c>
      <c r="I241">
        <f t="shared" si="3"/>
        <v>2.9969999999999999</v>
      </c>
      <c r="J241">
        <f t="shared" si="3"/>
        <v>0.08</v>
      </c>
      <c r="K241">
        <f t="shared" si="2"/>
        <v>3.23</v>
      </c>
      <c r="L241">
        <f t="shared" si="2"/>
        <v>2.214</v>
      </c>
      <c r="M241">
        <f t="shared" si="2"/>
        <v>7.6300000000000008</v>
      </c>
      <c r="N241">
        <f t="shared" si="2"/>
        <v>2.1829999999999998</v>
      </c>
      <c r="O241">
        <f t="shared" si="2"/>
        <v>0</v>
      </c>
    </row>
    <row r="242" spans="1:15" x14ac:dyDescent="0.25">
      <c r="A242" s="4">
        <v>41851</v>
      </c>
      <c r="B242">
        <v>2.952</v>
      </c>
      <c r="C242">
        <f>VLOOKUP(A242,[5]Czech!$A$2:$F$282,6,FALSE)</f>
        <v>0.1</v>
      </c>
      <c r="D242">
        <v>3.25</v>
      </c>
      <c r="E242">
        <v>1.9890000000000001</v>
      </c>
      <c r="F242">
        <v>7</v>
      </c>
      <c r="G242">
        <v>1.29</v>
      </c>
      <c r="H242" s="19">
        <v>0.01</v>
      </c>
      <c r="I242">
        <f t="shared" si="3"/>
        <v>2.9420000000000002</v>
      </c>
      <c r="J242">
        <f t="shared" si="3"/>
        <v>9.0000000000000011E-2</v>
      </c>
      <c r="K242">
        <f t="shared" si="2"/>
        <v>3.24</v>
      </c>
      <c r="L242">
        <f t="shared" si="2"/>
        <v>1.9790000000000001</v>
      </c>
      <c r="M242">
        <f t="shared" si="2"/>
        <v>6.99</v>
      </c>
      <c r="N242">
        <f t="shared" si="2"/>
        <v>1.28</v>
      </c>
      <c r="O242">
        <f t="shared" si="2"/>
        <v>0</v>
      </c>
    </row>
    <row r="243" spans="1:15" x14ac:dyDescent="0.25">
      <c r="A243" s="4">
        <v>41882</v>
      </c>
      <c r="B243">
        <v>3.0459999999999998</v>
      </c>
      <c r="C243">
        <f>VLOOKUP(A243,[5]Czech!$A$2:$F$282,6,FALSE)</f>
        <v>0.1</v>
      </c>
      <c r="D243">
        <v>3.25</v>
      </c>
      <c r="E243">
        <v>2.4500000000000002</v>
      </c>
      <c r="F243">
        <v>6.9</v>
      </c>
      <c r="G243">
        <v>1.08</v>
      </c>
      <c r="H243" s="19">
        <v>-0.01</v>
      </c>
      <c r="I243">
        <f t="shared" si="3"/>
        <v>3.0559999999999996</v>
      </c>
      <c r="J243">
        <f t="shared" si="3"/>
        <v>0.11</v>
      </c>
      <c r="K243">
        <f t="shared" si="2"/>
        <v>3.26</v>
      </c>
      <c r="L243">
        <f t="shared" si="2"/>
        <v>2.46</v>
      </c>
      <c r="M243">
        <f t="shared" si="2"/>
        <v>6.91</v>
      </c>
      <c r="N243">
        <f t="shared" si="2"/>
        <v>1.0900000000000001</v>
      </c>
      <c r="O243">
        <f t="shared" si="2"/>
        <v>0</v>
      </c>
    </row>
    <row r="244" spans="1:15" x14ac:dyDescent="0.25">
      <c r="A244" s="4">
        <v>41912</v>
      </c>
      <c r="B244">
        <v>3.077</v>
      </c>
      <c r="C244">
        <f>VLOOKUP(A244,[5]Czech!$A$2:$F$282,6,FALSE)</f>
        <v>0.1</v>
      </c>
      <c r="D244">
        <v>3.25</v>
      </c>
      <c r="E244">
        <v>2.6819999999999999</v>
      </c>
      <c r="F244">
        <v>6.9</v>
      </c>
      <c r="G244">
        <v>0.72799999999999998</v>
      </c>
      <c r="H244" s="19">
        <v>-0.05</v>
      </c>
      <c r="I244">
        <f t="shared" si="3"/>
        <v>3.1269999999999998</v>
      </c>
      <c r="J244">
        <f t="shared" si="3"/>
        <v>0.15000000000000002</v>
      </c>
      <c r="K244">
        <f t="shared" si="2"/>
        <v>3.3</v>
      </c>
      <c r="L244">
        <f t="shared" si="2"/>
        <v>2.7319999999999998</v>
      </c>
      <c r="M244">
        <f t="shared" si="2"/>
        <v>6.95</v>
      </c>
      <c r="N244">
        <f t="shared" si="2"/>
        <v>0.77800000000000002</v>
      </c>
      <c r="O244">
        <f t="shared" si="2"/>
        <v>0</v>
      </c>
    </row>
    <row r="245" spans="1:15" x14ac:dyDescent="0.25">
      <c r="A245" s="4">
        <v>41943</v>
      </c>
      <c r="B245">
        <v>3.085</v>
      </c>
      <c r="C245">
        <f>VLOOKUP(A245,[5]Czech!$A$2:$F$282,6,FALSE)</f>
        <v>0.01</v>
      </c>
      <c r="D245">
        <v>3.25</v>
      </c>
      <c r="E245">
        <v>1.94</v>
      </c>
      <c r="F245">
        <v>6.7</v>
      </c>
      <c r="G245">
        <v>0.49</v>
      </c>
      <c r="H245" s="19">
        <v>-0.04</v>
      </c>
      <c r="I245">
        <f t="shared" si="3"/>
        <v>3.125</v>
      </c>
      <c r="J245">
        <f t="shared" si="3"/>
        <v>0.05</v>
      </c>
      <c r="K245">
        <f t="shared" si="2"/>
        <v>3.29</v>
      </c>
      <c r="L245">
        <f t="shared" si="2"/>
        <v>1.98</v>
      </c>
      <c r="M245">
        <f t="shared" si="2"/>
        <v>6.74</v>
      </c>
      <c r="N245">
        <f t="shared" si="2"/>
        <v>0.53</v>
      </c>
      <c r="O245">
        <f t="shared" si="2"/>
        <v>0</v>
      </c>
    </row>
    <row r="246" spans="1:15" x14ac:dyDescent="0.25">
      <c r="A246" s="4">
        <v>41973</v>
      </c>
      <c r="B246">
        <v>3.1070000000000002</v>
      </c>
      <c r="C246">
        <f>VLOOKUP(A246,[5]Czech!$A$2:$F$282,6,FALSE)</f>
        <v>0.01</v>
      </c>
      <c r="D246">
        <v>3.25</v>
      </c>
      <c r="E246">
        <v>1.6</v>
      </c>
      <c r="F246">
        <v>7</v>
      </c>
      <c r="G246">
        <v>0.49</v>
      </c>
      <c r="H246" s="19">
        <v>-0.02</v>
      </c>
      <c r="I246">
        <f t="shared" si="3"/>
        <v>3.1270000000000002</v>
      </c>
      <c r="J246">
        <f t="shared" si="3"/>
        <v>0.03</v>
      </c>
      <c r="K246">
        <f t="shared" si="2"/>
        <v>3.27</v>
      </c>
      <c r="L246">
        <f t="shared" si="2"/>
        <v>1.62</v>
      </c>
      <c r="M246">
        <f t="shared" si="2"/>
        <v>7.02</v>
      </c>
      <c r="N246">
        <f t="shared" si="2"/>
        <v>0.51</v>
      </c>
      <c r="O246">
        <f t="shared" si="2"/>
        <v>0</v>
      </c>
    </row>
    <row r="247" spans="1:15" x14ac:dyDescent="0.25">
      <c r="A247" s="4">
        <v>42004</v>
      </c>
      <c r="B247">
        <v>3.149</v>
      </c>
      <c r="C247">
        <f>VLOOKUP(A247,[5]Czech!$A$2:$F$282,6,FALSE)</f>
        <v>0.01</v>
      </c>
      <c r="D247">
        <v>3.25</v>
      </c>
      <c r="E247">
        <v>1.512</v>
      </c>
      <c r="F247">
        <v>7.1</v>
      </c>
      <c r="G247">
        <v>0.37</v>
      </c>
      <c r="H247" s="19">
        <v>-0.06</v>
      </c>
      <c r="I247">
        <f t="shared" si="3"/>
        <v>3.2090000000000001</v>
      </c>
      <c r="J247">
        <f t="shared" si="3"/>
        <v>6.9999999999999993E-2</v>
      </c>
      <c r="K247">
        <f t="shared" si="2"/>
        <v>3.31</v>
      </c>
      <c r="L247">
        <f t="shared" si="2"/>
        <v>1.5720000000000001</v>
      </c>
      <c r="M247">
        <f t="shared" si="2"/>
        <v>7.1599999999999993</v>
      </c>
      <c r="N247">
        <f t="shared" si="2"/>
        <v>0.43</v>
      </c>
      <c r="O247">
        <f t="shared" si="2"/>
        <v>0</v>
      </c>
    </row>
    <row r="248" spans="1:15" x14ac:dyDescent="0.25">
      <c r="A248" s="4">
        <v>42035</v>
      </c>
      <c r="B248">
        <v>3.2250000000000001</v>
      </c>
      <c r="C248">
        <f>VLOOKUP(A248,[5]Czech!$A$2:$F$282,6,FALSE)</f>
        <v>0.02</v>
      </c>
      <c r="D248">
        <v>3.25</v>
      </c>
      <c r="E248">
        <v>1.4510000000000001</v>
      </c>
      <c r="F248">
        <v>7.23</v>
      </c>
      <c r="G248">
        <v>0.32500000000000001</v>
      </c>
      <c r="H248" s="19">
        <v>-0.17199999999999999</v>
      </c>
      <c r="I248">
        <f t="shared" si="3"/>
        <v>3.3970000000000002</v>
      </c>
      <c r="J248">
        <f t="shared" si="3"/>
        <v>0.19199999999999998</v>
      </c>
      <c r="K248">
        <f t="shared" si="2"/>
        <v>3.4220000000000002</v>
      </c>
      <c r="L248">
        <f t="shared" si="2"/>
        <v>1.623</v>
      </c>
      <c r="M248">
        <f t="shared" si="2"/>
        <v>7.4020000000000001</v>
      </c>
      <c r="N248">
        <f t="shared" si="2"/>
        <v>0.497</v>
      </c>
      <c r="O248">
        <f t="shared" si="2"/>
        <v>0</v>
      </c>
    </row>
    <row r="249" spans="1:15" x14ac:dyDescent="0.25">
      <c r="A249" s="4">
        <v>42063</v>
      </c>
      <c r="C249">
        <f>VLOOKUP(A249,[5]Czech!$A$2:$F$282,6,FALSE)</f>
        <v>0.01</v>
      </c>
      <c r="D249">
        <v>3.25</v>
      </c>
      <c r="E249">
        <v>1.5109999999999999</v>
      </c>
      <c r="F249">
        <v>6.95</v>
      </c>
      <c r="H249" s="19">
        <v>-0.24399999999999999</v>
      </c>
      <c r="I249">
        <f t="shared" si="3"/>
        <v>0.24399999999999999</v>
      </c>
      <c r="J249">
        <f t="shared" si="3"/>
        <v>0.254</v>
      </c>
      <c r="K249">
        <f t="shared" si="2"/>
        <v>3.4939999999999998</v>
      </c>
      <c r="L249">
        <f t="shared" si="2"/>
        <v>1.7549999999999999</v>
      </c>
      <c r="M249">
        <f t="shared" si="2"/>
        <v>7.194</v>
      </c>
      <c r="N249">
        <f t="shared" si="2"/>
        <v>0.24399999999999999</v>
      </c>
      <c r="O249">
        <f t="shared" si="2"/>
        <v>0</v>
      </c>
    </row>
    <row r="250" spans="1:15" x14ac:dyDescent="0.25">
      <c r="A250" s="4">
        <v>42094</v>
      </c>
      <c r="C250">
        <f>VLOOKUP(A250,[5]Czech!$A$2:$F$282,6,FALSE)</f>
        <v>0.01</v>
      </c>
      <c r="D250">
        <v>3.25</v>
      </c>
      <c r="E250">
        <v>1.599</v>
      </c>
      <c r="F250">
        <v>7</v>
      </c>
      <c r="H250" s="19">
        <v>-0.24399999999999999</v>
      </c>
      <c r="I250">
        <f t="shared" si="3"/>
        <v>0.24399999999999999</v>
      </c>
      <c r="J250">
        <f t="shared" si="3"/>
        <v>0.254</v>
      </c>
      <c r="K250">
        <f t="shared" si="2"/>
        <v>3.4939999999999998</v>
      </c>
      <c r="L250">
        <f t="shared" si="2"/>
        <v>1.843</v>
      </c>
      <c r="M250">
        <f t="shared" si="2"/>
        <v>7.2439999999999998</v>
      </c>
      <c r="N250">
        <f t="shared" si="2"/>
        <v>0.24399999999999999</v>
      </c>
      <c r="O250">
        <f t="shared" si="2"/>
        <v>0</v>
      </c>
    </row>
    <row r="251" spans="1:15" x14ac:dyDescent="0.25">
      <c r="A251" s="4">
        <v>42124</v>
      </c>
      <c r="C251">
        <f>VLOOKUP(A251,[5]Czech!$A$2:$F$282,6,FALSE)</f>
        <v>0.06</v>
      </c>
      <c r="D251">
        <v>3.25</v>
      </c>
      <c r="E251">
        <v>1.577</v>
      </c>
      <c r="F251">
        <v>6.45</v>
      </c>
      <c r="H251" s="19">
        <v>-0.371</v>
      </c>
      <c r="I251">
        <f t="shared" si="3"/>
        <v>0.371</v>
      </c>
      <c r="J251">
        <f t="shared" si="3"/>
        <v>0.43099999999999999</v>
      </c>
      <c r="K251">
        <f t="shared" si="2"/>
        <v>3.621</v>
      </c>
      <c r="L251">
        <f t="shared" si="2"/>
        <v>1.948</v>
      </c>
      <c r="M251">
        <f t="shared" si="2"/>
        <v>6.8209999999999997</v>
      </c>
      <c r="N251">
        <f t="shared" si="2"/>
        <v>0.371</v>
      </c>
      <c r="O251">
        <f t="shared" si="2"/>
        <v>0</v>
      </c>
    </row>
    <row r="252" spans="1:15" x14ac:dyDescent="0.25">
      <c r="A252" s="4">
        <v>42155</v>
      </c>
      <c r="C252">
        <f>VLOOKUP(A252,[5]Czech!$A$2:$F$282,6,FALSE)</f>
        <v>0.01</v>
      </c>
      <c r="D252">
        <v>3.25</v>
      </c>
      <c r="E252">
        <v>1.4</v>
      </c>
      <c r="F252">
        <v>5.63</v>
      </c>
      <c r="H252" s="19">
        <v>-0.27200000000000002</v>
      </c>
      <c r="I252">
        <f t="shared" si="3"/>
        <v>0.27200000000000002</v>
      </c>
      <c r="J252">
        <f t="shared" si="3"/>
        <v>0.28200000000000003</v>
      </c>
      <c r="K252">
        <f t="shared" si="2"/>
        <v>3.5220000000000002</v>
      </c>
      <c r="L252">
        <f t="shared" si="2"/>
        <v>1.6719999999999999</v>
      </c>
      <c r="M252">
        <f t="shared" si="2"/>
        <v>5.9020000000000001</v>
      </c>
      <c r="N252">
        <f t="shared" si="2"/>
        <v>0.27200000000000002</v>
      </c>
      <c r="O252">
        <f t="shared" si="2"/>
        <v>0</v>
      </c>
    </row>
    <row r="253" spans="1:15" x14ac:dyDescent="0.25">
      <c r="A253" s="4">
        <v>42185</v>
      </c>
      <c r="C253">
        <f>VLOOKUP(A253,[5]Czech!$A$2:$F$282,6,FALSE)</f>
        <v>0.01</v>
      </c>
      <c r="D253">
        <v>3.25</v>
      </c>
      <c r="E253">
        <v>1.5009999999999999</v>
      </c>
      <c r="F253">
        <v>5.25</v>
      </c>
      <c r="H253" s="19">
        <v>-0.27500000000000002</v>
      </c>
      <c r="I253">
        <f t="shared" si="3"/>
        <v>0.27500000000000002</v>
      </c>
      <c r="J253">
        <f t="shared" si="3"/>
        <v>0.28500000000000003</v>
      </c>
      <c r="K253">
        <f t="shared" si="2"/>
        <v>3.5249999999999999</v>
      </c>
      <c r="L253">
        <f t="shared" si="2"/>
        <v>1.7759999999999998</v>
      </c>
      <c r="M253">
        <f t="shared" si="2"/>
        <v>5.5250000000000004</v>
      </c>
      <c r="N253">
        <f t="shared" si="2"/>
        <v>0.27500000000000002</v>
      </c>
      <c r="O253">
        <f t="shared" si="2"/>
        <v>0</v>
      </c>
    </row>
    <row r="254" spans="1:15" x14ac:dyDescent="0.25">
      <c r="A254" s="4">
        <v>42216</v>
      </c>
      <c r="C254">
        <f>VLOOKUP(A254,[5]Czech!$A$2:$F$282,6,FALSE)</f>
        <v>0.01</v>
      </c>
      <c r="D254">
        <v>3.25</v>
      </c>
      <c r="E254">
        <v>1.45</v>
      </c>
      <c r="F254">
        <v>4.79</v>
      </c>
      <c r="H254" s="19">
        <v>-0.28299999999999997</v>
      </c>
      <c r="I254">
        <f t="shared" si="3"/>
        <v>0.28299999999999997</v>
      </c>
      <c r="J254">
        <f t="shared" si="3"/>
        <v>0.29299999999999998</v>
      </c>
      <c r="K254">
        <f t="shared" si="2"/>
        <v>3.5329999999999999</v>
      </c>
      <c r="L254">
        <f t="shared" si="2"/>
        <v>1.7329999999999999</v>
      </c>
      <c r="M254">
        <f t="shared" si="2"/>
        <v>5.0730000000000004</v>
      </c>
      <c r="N254">
        <f t="shared" si="2"/>
        <v>0.28299999999999997</v>
      </c>
      <c r="O254">
        <f t="shared" si="2"/>
        <v>0</v>
      </c>
    </row>
    <row r="255" spans="1:15" x14ac:dyDescent="0.25">
      <c r="A255" s="4">
        <v>42247</v>
      </c>
      <c r="C255">
        <f>VLOOKUP(A255,[5]Czech!$A$2:$F$282,6,FALSE)</f>
        <v>0.05</v>
      </c>
      <c r="D255">
        <v>3.25</v>
      </c>
      <c r="E255">
        <v>1.5</v>
      </c>
      <c r="F255">
        <v>4.4000000000000004</v>
      </c>
      <c r="H255" s="19">
        <v>-0.29599999999999999</v>
      </c>
      <c r="I255">
        <f t="shared" si="3"/>
        <v>0.29599999999999999</v>
      </c>
      <c r="J255">
        <f t="shared" si="3"/>
        <v>0.34599999999999997</v>
      </c>
      <c r="K255">
        <f t="shared" si="2"/>
        <v>3.5459999999999998</v>
      </c>
      <c r="L255">
        <f t="shared" si="2"/>
        <v>1.796</v>
      </c>
      <c r="M255">
        <f t="shared" si="2"/>
        <v>4.6960000000000006</v>
      </c>
      <c r="N255">
        <f t="shared" si="2"/>
        <v>0.29599999999999999</v>
      </c>
      <c r="O255">
        <f t="shared" si="2"/>
        <v>0</v>
      </c>
    </row>
    <row r="256" spans="1:15" x14ac:dyDescent="0.25">
      <c r="A256" s="4">
        <v>42277</v>
      </c>
      <c r="C256">
        <f>VLOOKUP(A256,[5]Czech!$A$2:$F$282,6,FALSE)</f>
        <v>-0.16500000000000001</v>
      </c>
      <c r="D256">
        <v>3.25</v>
      </c>
      <c r="E256">
        <v>1.44</v>
      </c>
      <c r="F256">
        <v>4.57</v>
      </c>
      <c r="H256" s="19">
        <v>-0.32</v>
      </c>
      <c r="I256">
        <f t="shared" si="3"/>
        <v>0.32</v>
      </c>
      <c r="J256">
        <f t="shared" si="3"/>
        <v>0.155</v>
      </c>
      <c r="K256">
        <f t="shared" si="2"/>
        <v>3.57</v>
      </c>
      <c r="L256">
        <f t="shared" si="2"/>
        <v>1.76</v>
      </c>
      <c r="M256">
        <f t="shared" si="2"/>
        <v>4.8900000000000006</v>
      </c>
      <c r="N256">
        <f t="shared" si="2"/>
        <v>0.32</v>
      </c>
      <c r="O256">
        <f t="shared" si="2"/>
        <v>0</v>
      </c>
    </row>
    <row r="257" spans="1:15" x14ac:dyDescent="0.25">
      <c r="A257" s="4">
        <v>42308</v>
      </c>
      <c r="C257">
        <f>VLOOKUP(A257,[5]Czech!$A$2:$F$282,6,FALSE)</f>
        <v>-0.05</v>
      </c>
      <c r="D257">
        <v>3.25</v>
      </c>
      <c r="E257">
        <v>0.84899999999999998</v>
      </c>
      <c r="F257">
        <v>3</v>
      </c>
      <c r="H257" s="19">
        <v>-0.27</v>
      </c>
      <c r="I257">
        <f t="shared" si="3"/>
        <v>0.27</v>
      </c>
      <c r="J257">
        <f t="shared" si="3"/>
        <v>0.22000000000000003</v>
      </c>
      <c r="K257">
        <f t="shared" si="2"/>
        <v>3.52</v>
      </c>
      <c r="L257">
        <f t="shared" si="2"/>
        <v>1.119</v>
      </c>
      <c r="M257">
        <f t="shared" si="2"/>
        <v>3.27</v>
      </c>
      <c r="N257">
        <f t="shared" si="2"/>
        <v>0.27</v>
      </c>
      <c r="O257">
        <f t="shared" si="2"/>
        <v>0</v>
      </c>
    </row>
    <row r="258" spans="1:15" x14ac:dyDescent="0.25">
      <c r="A258" s="4">
        <v>42338</v>
      </c>
      <c r="C258">
        <f>VLOOKUP(A258,[5]Czech!$A$2:$F$282,6,FALSE)</f>
        <v>-0.05</v>
      </c>
      <c r="D258">
        <v>3.25</v>
      </c>
      <c r="E258">
        <v>0.9</v>
      </c>
      <c r="F258">
        <v>2.94</v>
      </c>
      <c r="H258" s="19">
        <v>-0.35199999999999998</v>
      </c>
      <c r="I258">
        <f t="shared" si="3"/>
        <v>0.35199999999999998</v>
      </c>
      <c r="J258">
        <f t="shared" si="3"/>
        <v>0.30199999999999999</v>
      </c>
      <c r="K258">
        <f t="shared" si="2"/>
        <v>3.6019999999999999</v>
      </c>
      <c r="L258">
        <f t="shared" si="2"/>
        <v>1.252</v>
      </c>
      <c r="M258">
        <f t="shared" si="2"/>
        <v>3.2919999999999998</v>
      </c>
      <c r="N258">
        <f t="shared" si="2"/>
        <v>0.35199999999999998</v>
      </c>
      <c r="O258">
        <f t="shared" si="2"/>
        <v>0</v>
      </c>
    </row>
    <row r="259" spans="1:15" x14ac:dyDescent="0.25">
      <c r="A259" s="4">
        <v>42369</v>
      </c>
      <c r="C259">
        <f>VLOOKUP(A259,[5]Czech!$A$2:$F$282,6,FALSE)</f>
        <v>0.05</v>
      </c>
      <c r="D259">
        <v>3.25</v>
      </c>
      <c r="E259">
        <v>0.90600000000000003</v>
      </c>
      <c r="F259">
        <v>3.25</v>
      </c>
      <c r="H259" s="19">
        <v>-0.60399999999999998</v>
      </c>
      <c r="I259">
        <f t="shared" si="3"/>
        <v>0.60399999999999998</v>
      </c>
      <c r="J259">
        <f t="shared" si="3"/>
        <v>0.65400000000000003</v>
      </c>
      <c r="K259">
        <f t="shared" si="2"/>
        <v>3.8540000000000001</v>
      </c>
      <c r="L259">
        <f t="shared" si="2"/>
        <v>1.51</v>
      </c>
      <c r="M259">
        <f t="shared" si="2"/>
        <v>3.8540000000000001</v>
      </c>
      <c r="N259">
        <f t="shared" si="2"/>
        <v>0.60399999999999998</v>
      </c>
      <c r="O259">
        <f t="shared" si="2"/>
        <v>0</v>
      </c>
    </row>
    <row r="260" spans="1:15" x14ac:dyDescent="0.25">
      <c r="A260" s="4">
        <v>42400</v>
      </c>
      <c r="C260">
        <f>VLOOKUP(A260,[5]Czech!$A$2:$F$282,6,FALSE)</f>
        <v>0.05</v>
      </c>
      <c r="D260">
        <v>3.25</v>
      </c>
      <c r="E260">
        <v>0.53600000000000003</v>
      </c>
      <c r="F260">
        <v>2.79</v>
      </c>
      <c r="H260" s="19">
        <v>-0.39400000000000002</v>
      </c>
      <c r="I260">
        <f t="shared" si="3"/>
        <v>0.39400000000000002</v>
      </c>
      <c r="J260">
        <f t="shared" si="3"/>
        <v>0.44400000000000001</v>
      </c>
      <c r="K260">
        <f t="shared" si="2"/>
        <v>3.6440000000000001</v>
      </c>
      <c r="L260">
        <f t="shared" si="2"/>
        <v>0.93</v>
      </c>
      <c r="M260">
        <f t="shared" si="2"/>
        <v>3.1840000000000002</v>
      </c>
      <c r="N260">
        <f t="shared" si="2"/>
        <v>0.39400000000000002</v>
      </c>
      <c r="O260">
        <f t="shared" si="2"/>
        <v>0</v>
      </c>
    </row>
    <row r="261" spans="1:15" x14ac:dyDescent="0.25">
      <c r="A261" s="4">
        <v>42429</v>
      </c>
      <c r="C261">
        <f>VLOOKUP(A261,[5]Czech!$A$2:$F$282,6,FALSE)</f>
        <v>0.1</v>
      </c>
      <c r="D261">
        <v>3.25</v>
      </c>
      <c r="E261">
        <v>0.54</v>
      </c>
      <c r="F261">
        <v>2.75</v>
      </c>
      <c r="H261" s="19">
        <v>-0.56299999999999994</v>
      </c>
      <c r="I261">
        <f t="shared" si="3"/>
        <v>0.56299999999999994</v>
      </c>
      <c r="J261">
        <f t="shared" si="3"/>
        <v>0.66299999999999992</v>
      </c>
      <c r="K261">
        <f t="shared" si="2"/>
        <v>3.8129999999999997</v>
      </c>
      <c r="L261">
        <f t="shared" si="2"/>
        <v>1.103</v>
      </c>
      <c r="M261">
        <f t="shared" si="2"/>
        <v>3.3129999999999997</v>
      </c>
      <c r="N261">
        <f t="shared" si="2"/>
        <v>0.56299999999999994</v>
      </c>
      <c r="O261">
        <f t="shared" si="2"/>
        <v>0</v>
      </c>
    </row>
    <row r="262" spans="1:15" x14ac:dyDescent="0.25">
      <c r="A262" s="4">
        <v>42460</v>
      </c>
      <c r="C262">
        <f>VLOOKUP(A262,[5]Czech!$A$2:$F$282,6,FALSE)</f>
        <v>0.02</v>
      </c>
      <c r="D262">
        <v>3.25</v>
      </c>
      <c r="E262">
        <v>0.60899999999999999</v>
      </c>
      <c r="F262">
        <v>2.75</v>
      </c>
      <c r="H262" s="19">
        <v>-0.56200000000000006</v>
      </c>
      <c r="I262">
        <f t="shared" si="3"/>
        <v>0.56200000000000006</v>
      </c>
      <c r="J262">
        <f t="shared" si="3"/>
        <v>0.58200000000000007</v>
      </c>
      <c r="K262">
        <f t="shared" si="2"/>
        <v>3.8120000000000003</v>
      </c>
      <c r="L262">
        <f t="shared" si="2"/>
        <v>1.171</v>
      </c>
      <c r="M262">
        <f t="shared" si="2"/>
        <v>3.3120000000000003</v>
      </c>
      <c r="N262">
        <f t="shared" si="2"/>
        <v>0.56200000000000006</v>
      </c>
      <c r="O262">
        <f t="shared" si="2"/>
        <v>0</v>
      </c>
    </row>
    <row r="263" spans="1:15" x14ac:dyDescent="0.25">
      <c r="A263" s="4">
        <v>42490</v>
      </c>
      <c r="C263">
        <f>VLOOKUP(A263,[5]Czech!$A$2:$F$282,6,FALSE)</f>
        <v>0.03</v>
      </c>
      <c r="D263">
        <v>3.25</v>
      </c>
      <c r="E263">
        <v>0.5</v>
      </c>
      <c r="F263">
        <v>3.25</v>
      </c>
      <c r="H263" s="19">
        <v>-0.55800000000000005</v>
      </c>
      <c r="I263">
        <f t="shared" si="3"/>
        <v>0.55800000000000005</v>
      </c>
      <c r="J263">
        <f t="shared" si="3"/>
        <v>0.58800000000000008</v>
      </c>
      <c r="K263">
        <f t="shared" si="2"/>
        <v>3.8079999999999998</v>
      </c>
      <c r="L263">
        <f t="shared" si="2"/>
        <v>1.0580000000000001</v>
      </c>
      <c r="M263">
        <f t="shared" si="2"/>
        <v>3.8079999999999998</v>
      </c>
      <c r="N263">
        <f t="shared" si="2"/>
        <v>0.55800000000000005</v>
      </c>
      <c r="O263">
        <f t="shared" si="2"/>
        <v>0</v>
      </c>
    </row>
    <row r="264" spans="1:15" x14ac:dyDescent="0.25">
      <c r="A264" s="4">
        <v>42521</v>
      </c>
      <c r="C264">
        <f>VLOOKUP(A264,[5]Czech!$A$2:$F$282,6,FALSE)</f>
        <v>0.02</v>
      </c>
      <c r="D264">
        <v>3.25</v>
      </c>
      <c r="E264">
        <v>0.7</v>
      </c>
      <c r="F264">
        <v>3.25</v>
      </c>
      <c r="H264" s="19">
        <v>-0.56200000000000006</v>
      </c>
      <c r="I264">
        <f t="shared" si="3"/>
        <v>0.56200000000000006</v>
      </c>
      <c r="J264">
        <f t="shared" si="3"/>
        <v>0.58200000000000007</v>
      </c>
      <c r="K264">
        <f t="shared" si="2"/>
        <v>3.8120000000000003</v>
      </c>
      <c r="L264">
        <f t="shared" si="2"/>
        <v>1.262</v>
      </c>
      <c r="M264">
        <f t="shared" si="2"/>
        <v>3.8120000000000003</v>
      </c>
      <c r="N264">
        <f t="shared" si="2"/>
        <v>0.56200000000000006</v>
      </c>
      <c r="O264">
        <f t="shared" si="2"/>
        <v>0</v>
      </c>
    </row>
    <row r="265" spans="1:15" x14ac:dyDescent="0.25">
      <c r="A265" s="4">
        <v>42551</v>
      </c>
      <c r="C265">
        <f>VLOOKUP(A265,[5]Czech!$A$2:$F$282,6,FALSE)</f>
        <v>0.03</v>
      </c>
      <c r="D265">
        <v>4</v>
      </c>
      <c r="E265">
        <v>0.66800000000000004</v>
      </c>
      <c r="F265">
        <v>3.25</v>
      </c>
      <c r="H265" s="19">
        <v>-0.64400000000000002</v>
      </c>
      <c r="I265">
        <f t="shared" si="3"/>
        <v>0.64400000000000002</v>
      </c>
      <c r="J265">
        <f t="shared" si="3"/>
        <v>0.67400000000000004</v>
      </c>
      <c r="K265">
        <f t="shared" si="3"/>
        <v>4.6440000000000001</v>
      </c>
      <c r="L265">
        <f t="shared" si="3"/>
        <v>1.3120000000000001</v>
      </c>
      <c r="M265">
        <f t="shared" si="3"/>
        <v>3.8940000000000001</v>
      </c>
      <c r="N265">
        <f t="shared" si="3"/>
        <v>0.64400000000000002</v>
      </c>
      <c r="O265">
        <f t="shared" si="3"/>
        <v>0</v>
      </c>
    </row>
    <row r="266" spans="1:15" x14ac:dyDescent="0.25">
      <c r="A266" s="4">
        <v>42582</v>
      </c>
      <c r="C266">
        <f>VLOOKUP(A266,[5]Czech!$A$2:$F$282,6,FALSE)</f>
        <v>0.02</v>
      </c>
      <c r="D266">
        <v>4</v>
      </c>
      <c r="E266">
        <v>0.54</v>
      </c>
      <c r="F266">
        <v>3.25</v>
      </c>
      <c r="H266" s="19">
        <v>-0.73699999999999999</v>
      </c>
      <c r="I266">
        <f t="shared" si="3"/>
        <v>0.73699999999999999</v>
      </c>
      <c r="J266">
        <f t="shared" si="3"/>
        <v>0.75700000000000001</v>
      </c>
      <c r="K266">
        <f t="shared" si="3"/>
        <v>4.7370000000000001</v>
      </c>
      <c r="L266">
        <f t="shared" si="3"/>
        <v>1.2770000000000001</v>
      </c>
      <c r="M266">
        <f t="shared" si="3"/>
        <v>3.9870000000000001</v>
      </c>
      <c r="N266">
        <f t="shared" si="3"/>
        <v>0.73699999999999999</v>
      </c>
      <c r="O266">
        <f t="shared" si="3"/>
        <v>0</v>
      </c>
    </row>
    <row r="267" spans="1:15" x14ac:dyDescent="0.25">
      <c r="A267" s="4">
        <v>42613</v>
      </c>
      <c r="C267">
        <f>VLOOKUP(A267,[5]Czech!$A$2:$F$282,6,FALSE)</f>
        <v>0.02</v>
      </c>
      <c r="D267">
        <v>4</v>
      </c>
      <c r="E267">
        <v>0.44600000000000001</v>
      </c>
      <c r="F267">
        <v>3.25</v>
      </c>
      <c r="H267" s="19">
        <v>-0.80900000000000005</v>
      </c>
      <c r="I267">
        <f t="shared" si="3"/>
        <v>0.80900000000000005</v>
      </c>
      <c r="J267">
        <f t="shared" si="3"/>
        <v>0.82900000000000007</v>
      </c>
      <c r="K267">
        <f t="shared" si="3"/>
        <v>4.8090000000000002</v>
      </c>
      <c r="L267">
        <f t="shared" si="3"/>
        <v>1.2550000000000001</v>
      </c>
      <c r="M267">
        <f t="shared" si="3"/>
        <v>4.0590000000000002</v>
      </c>
      <c r="N267">
        <f t="shared" si="3"/>
        <v>0.80900000000000005</v>
      </c>
      <c r="O267">
        <f t="shared" si="3"/>
        <v>0</v>
      </c>
    </row>
    <row r="268" spans="1:15" x14ac:dyDescent="0.25">
      <c r="A268" s="4">
        <v>42643</v>
      </c>
      <c r="C268">
        <f>VLOOKUP(A268,[5]Czech!$A$2:$F$282,6,FALSE)</f>
        <v>0.02</v>
      </c>
      <c r="D268">
        <v>4</v>
      </c>
      <c r="E268">
        <v>0.49099999999999999</v>
      </c>
      <c r="F268">
        <v>2.65</v>
      </c>
      <c r="H268" s="19">
        <v>-0.78800000000000003</v>
      </c>
      <c r="I268">
        <f t="shared" si="3"/>
        <v>0.78800000000000003</v>
      </c>
      <c r="J268">
        <f t="shared" si="3"/>
        <v>0.80800000000000005</v>
      </c>
      <c r="K268">
        <f t="shared" si="3"/>
        <v>4.7880000000000003</v>
      </c>
      <c r="L268">
        <f t="shared" si="3"/>
        <v>1.2789999999999999</v>
      </c>
      <c r="M268">
        <f t="shared" si="3"/>
        <v>3.4379999999999997</v>
      </c>
      <c r="N268">
        <f t="shared" si="3"/>
        <v>0.78800000000000003</v>
      </c>
      <c r="O268">
        <f t="shared" si="3"/>
        <v>0</v>
      </c>
    </row>
    <row r="269" spans="1:15" x14ac:dyDescent="0.25">
      <c r="A269" s="4">
        <v>42674</v>
      </c>
      <c r="C269">
        <f>VLOOKUP(A269,[5]Czech!$A$2:$F$282,6,FALSE)</f>
        <v>7.0000000000000007E-2</v>
      </c>
      <c r="D269">
        <v>4</v>
      </c>
      <c r="E269">
        <v>0.49</v>
      </c>
      <c r="F269">
        <v>2.65</v>
      </c>
      <c r="H269" s="19">
        <v>-0.75700000000000001</v>
      </c>
      <c r="I269">
        <f t="shared" si="3"/>
        <v>0.75700000000000001</v>
      </c>
      <c r="J269">
        <f t="shared" si="3"/>
        <v>0.82699999999999996</v>
      </c>
      <c r="K269">
        <f t="shared" si="3"/>
        <v>4.7569999999999997</v>
      </c>
      <c r="L269">
        <f t="shared" si="3"/>
        <v>1.2469999999999999</v>
      </c>
      <c r="M269">
        <f t="shared" si="3"/>
        <v>3.407</v>
      </c>
      <c r="N269">
        <f t="shared" si="3"/>
        <v>0.75700000000000001</v>
      </c>
      <c r="O269">
        <f t="shared" si="3"/>
        <v>0</v>
      </c>
    </row>
    <row r="270" spans="1:15" x14ac:dyDescent="0.25">
      <c r="A270" s="4">
        <v>42704</v>
      </c>
      <c r="C270">
        <f>VLOOKUP(A270,[5]Czech!$A$2:$F$282,6,FALSE)</f>
        <v>-0.48</v>
      </c>
      <c r="D270">
        <v>4</v>
      </c>
      <c r="E270">
        <v>0.78100000000000003</v>
      </c>
      <c r="F270">
        <v>2.65</v>
      </c>
      <c r="H270" s="19">
        <v>-0.70899999999999996</v>
      </c>
      <c r="I270">
        <f t="shared" si="3"/>
        <v>0.70899999999999996</v>
      </c>
      <c r="J270">
        <f t="shared" si="3"/>
        <v>0.22899999999999998</v>
      </c>
      <c r="K270">
        <f t="shared" si="3"/>
        <v>4.7089999999999996</v>
      </c>
      <c r="L270">
        <f t="shared" si="3"/>
        <v>1.49</v>
      </c>
      <c r="M270">
        <f t="shared" si="3"/>
        <v>3.359</v>
      </c>
      <c r="N270">
        <f t="shared" si="3"/>
        <v>0.70899999999999996</v>
      </c>
      <c r="O270">
        <f t="shared" si="3"/>
        <v>0</v>
      </c>
    </row>
    <row r="271" spans="1:15" x14ac:dyDescent="0.25">
      <c r="A271" s="4">
        <v>42735</v>
      </c>
      <c r="C271">
        <f>VLOOKUP(A271,[5]Czech!$A$2:$F$282,6,FALSE)</f>
        <v>-0.48</v>
      </c>
      <c r="D271">
        <v>4</v>
      </c>
      <c r="E271">
        <v>0.77500000000000002</v>
      </c>
      <c r="H271" s="19">
        <v>-0.92900000000000005</v>
      </c>
      <c r="I271">
        <f t="shared" si="3"/>
        <v>0.92900000000000005</v>
      </c>
      <c r="J271">
        <f t="shared" si="3"/>
        <v>0.44900000000000007</v>
      </c>
      <c r="K271">
        <f t="shared" si="3"/>
        <v>4.9290000000000003</v>
      </c>
      <c r="L271">
        <f t="shared" si="3"/>
        <v>1.7040000000000002</v>
      </c>
      <c r="M271">
        <f t="shared" si="3"/>
        <v>0.92900000000000005</v>
      </c>
      <c r="N271">
        <f t="shared" si="3"/>
        <v>0.92900000000000005</v>
      </c>
      <c r="O271">
        <f t="shared" si="3"/>
        <v>0</v>
      </c>
    </row>
    <row r="272" spans="1:15" x14ac:dyDescent="0.25">
      <c r="E272">
        <v>0.77500000000000002</v>
      </c>
      <c r="H272" s="19">
        <v>-0.96399999999999997</v>
      </c>
      <c r="I272">
        <f t="shared" si="3"/>
        <v>0.96399999999999997</v>
      </c>
      <c r="J272">
        <f t="shared" si="3"/>
        <v>0.96399999999999997</v>
      </c>
      <c r="K272">
        <f t="shared" si="3"/>
        <v>0.96399999999999997</v>
      </c>
      <c r="L272">
        <f t="shared" si="3"/>
        <v>1.7389999999999999</v>
      </c>
      <c r="M272">
        <f t="shared" si="3"/>
        <v>0.96399999999999997</v>
      </c>
      <c r="N272">
        <f t="shared" si="3"/>
        <v>0.96399999999999997</v>
      </c>
      <c r="O272">
        <f t="shared" si="3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Chart 1 data</vt:lpstr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  <vt:lpstr>figure 9</vt:lpstr>
      <vt:lpstr>figure 14</vt:lpstr>
      <vt:lpstr>background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2018-01-15T19:04:19Z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